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7-10F Sample\"/>
    </mc:Choice>
  </mc:AlternateContent>
  <bookViews>
    <workbookView xWindow="0" yWindow="0" windowWidth="19200" windowHeight="11595" activeTab="4"/>
  </bookViews>
  <sheets>
    <sheet name="7F" sheetId="8" r:id="rId1"/>
    <sheet name="8F" sheetId="7" r:id="rId2"/>
    <sheet name="9F" sheetId="6" r:id="rId3"/>
    <sheet name="10F" sheetId="5" r:id="rId4"/>
    <sheet name="7F - 8F - 9F - 10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<sst xmlns="http://schemas.openxmlformats.org/spreadsheetml/2006/main" count="74" uniqueCount="26">
  <si>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</si>
  <si>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</si>
  <si>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</si>
  <si>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</si>
  <si>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</si>
  <si>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</si>
  <si>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</si>
  <si>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</si>
  <si>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</si>
  <si>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</si>
  <si>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</si>
  <si>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</si>
  <si>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</si>
  <si>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</si>
  <si>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</si>
  <si>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</si>
  <si>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</si>
  <si>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</si>
  <si>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</si>
  <si>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</si>
  <si>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</si>
  <si>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</si>
  <si>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10F</t>
  </si>
  <si>
    <t>9F</t>
  </si>
  <si>
    <t>8F</t>
  </si>
  <si>
    <t>7F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</si>
</sst>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7-10F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'7F - 8F - 9F - 10F'!$B$1:$E$1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- 10F'!$E$3:$E$92</c:f>
              <c:numCache>
                <c:formatCode>0.000</c:formatCode>
                <c:ptCount val="90"/>
                <c:pt idx="0">
                  <c:v>0.34113006809356938</c:v>
                </c:pt>
                <c:pt idx="1">
                  <c:v>0.3459110441674666</c:v>
                </c:pt>
                <c:pt idx="2">
                  <c:v>0.35710206434228048</c:v>
                </c:pt>
                <c:pt idx="3">
                  <c:v>0.37317640305962479</c:v>
                </c:pt>
                <c:pt idx="4">
                  <c:v>0.34256657415214248</c:v>
                </c:pt>
                <c:pt idx="5">
                  <c:v>0.36670977518984604</c:v>
                </c:pt>
                <c:pt idx="6">
                  <c:v>0.36519597284511074</c:v>
                </c:pt>
                <c:pt idx="7">
                  <c:v>0.36356872180210381</c:v>
                </c:pt>
                <c:pt idx="8">
                  <c:v>0.37328134137901725</c:v>
                </c:pt>
                <c:pt idx="9">
                  <c:v>0.38807967112360209</c:v>
                </c:pt>
                <c:pt idx="10">
                  <c:v>0.38295728491061354</c:v>
                </c:pt>
                <c:pt idx="11">
                  <c:v>0.36686248524647241</c:v>
                </c:pt>
                <c:pt idx="12">
                  <c:v>0.3624236876406926</c:v>
                </c:pt>
                <c:pt idx="13">
                  <c:v>0.35811000814055283</c:v>
                </c:pt>
                <c:pt idx="14">
                  <c:v>0.35643700522115734</c:v>
                </c:pt>
                <c:pt idx="15">
                  <c:v>0.34852478378678275</c:v>
                </c:pt>
                <c:pt idx="16">
                  <c:v>0.35188217474129757</c:v>
                </c:pt>
                <c:pt idx="17">
                  <c:v>0.34946767220740338</c:v>
                </c:pt>
                <c:pt idx="18">
                  <c:v>0.3502637300437661</c:v>
                </c:pt>
                <c:pt idx="19">
                  <c:v>0.35091296298202163</c:v>
                </c:pt>
                <c:pt idx="20">
                  <c:v>0.34730333189865703</c:v>
                </c:pt>
                <c:pt idx="21">
                  <c:v>0.35595473143393569</c:v>
                </c:pt>
                <c:pt idx="22">
                  <c:v>0.36171374724201566</c:v>
                </c:pt>
                <c:pt idx="23">
                  <c:v>0.36318306147112528</c:v>
                </c:pt>
                <c:pt idx="24">
                  <c:v>0.35425769338509905</c:v>
                </c:pt>
                <c:pt idx="25">
                  <c:v>0.33911716354296584</c:v>
                </c:pt>
                <c:pt idx="26">
                  <c:v>0.3392660356175024</c:v>
                </c:pt>
                <c:pt idx="27">
                  <c:v>0.3421126890977445</c:v>
                </c:pt>
                <c:pt idx="28">
                  <c:v>0.33973358831068451</c:v>
                </c:pt>
                <c:pt idx="29">
                  <c:v>0.33866331149030343</c:v>
                </c:pt>
                <c:pt idx="30">
                  <c:v>0.3462558056741612</c:v>
                </c:pt>
                <c:pt idx="31">
                  <c:v>0.35741142410214122</c:v>
                </c:pt>
                <c:pt idx="32">
                  <c:v>0.34221402933059941</c:v>
                </c:pt>
                <c:pt idx="33">
                  <c:v>0.33430180675899418</c:v>
                </c:pt>
                <c:pt idx="34">
                  <c:v>0.33596216080190172</c:v>
                </c:pt>
                <c:pt idx="35">
                  <c:v>0.33980858357545468</c:v>
                </c:pt>
                <c:pt idx="36">
                  <c:v>0.34844705989708197</c:v>
                </c:pt>
                <c:pt idx="37">
                  <c:v>0.35490103889037439</c:v>
                </c:pt>
                <c:pt idx="38">
                  <c:v>0.3633353564337467</c:v>
                </c:pt>
                <c:pt idx="39">
                  <c:v>0.36478066997502595</c:v>
                </c:pt>
                <c:pt idx="40">
                  <c:v>0.36762733939854769</c:v>
                </c:pt>
                <c:pt idx="41">
                  <c:v>0.378499663011437</c:v>
                </c:pt>
                <c:pt idx="42">
                  <c:v>0.37065595200994883</c:v>
                </c:pt>
                <c:pt idx="43">
                  <c:v>0.36272124976793041</c:v>
                </c:pt>
                <c:pt idx="44">
                  <c:v>0.35259144849752005</c:v>
                </c:pt>
                <c:pt idx="45">
                  <c:v>0.37389183062538006</c:v>
                </c:pt>
                <c:pt idx="46">
                  <c:v>0.35588520966742831</c:v>
                </c:pt>
                <c:pt idx="47">
                  <c:v>0.36149894549871026</c:v>
                </c:pt>
                <c:pt idx="48">
                  <c:v>0.36776216583875038</c:v>
                </c:pt>
                <c:pt idx="49">
                  <c:v>0.35610848157964564</c:v>
                </c:pt>
                <c:pt idx="50">
                  <c:v>0.34042409761657461</c:v>
                </c:pt>
                <c:pt idx="51">
                  <c:v>0.35680576514122198</c:v>
                </c:pt>
                <c:pt idx="52">
                  <c:v>0.36314602905969068</c:v>
                </c:pt>
                <c:pt idx="53">
                  <c:v>0.36200778706905989</c:v>
                </c:pt>
                <c:pt idx="54">
                  <c:v>0.3641240471644418</c:v>
                </c:pt>
                <c:pt idx="55">
                  <c:v>0.35518962032785317</c:v>
                </c:pt>
                <c:pt idx="56">
                  <c:v>0.35569127825671576</c:v>
                </c:pt>
                <c:pt idx="57">
                  <c:v>0.34961258641759263</c:v>
                </c:pt>
                <c:pt idx="58">
                  <c:v>0.35701150328239689</c:v>
                </c:pt>
                <c:pt idx="59">
                  <c:v>0.36653984790070926</c:v>
                </c:pt>
                <c:pt idx="60">
                  <c:v>0.36364744140684863</c:v>
                </c:pt>
                <c:pt idx="61">
                  <c:v>0.3708054984069582</c:v>
                </c:pt>
                <c:pt idx="62">
                  <c:v>0.36966723364966581</c:v>
                </c:pt>
                <c:pt idx="63">
                  <c:v>0.36622895544848127</c:v>
                </c:pt>
                <c:pt idx="64">
                  <c:v>0.37230792731091911</c:v>
                </c:pt>
                <c:pt idx="65">
                  <c:v>0.37881877123362112</c:v>
                </c:pt>
                <c:pt idx="66">
                  <c:v>0.37104431678137462</c:v>
                </c:pt>
                <c:pt idx="67">
                  <c:v>0.38165431279807338</c:v>
                </c:pt>
                <c:pt idx="68">
                  <c:v>0.39308262434108676</c:v>
                </c:pt>
                <c:pt idx="69">
                  <c:v>0.38549918807320849</c:v>
                </c:pt>
                <c:pt idx="70">
                  <c:v>0.39123440551630095</c:v>
                </c:pt>
                <c:pt idx="71">
                  <c:v>0.38838775885944021</c:v>
                </c:pt>
                <c:pt idx="72">
                  <c:v>0.39564917595325166</c:v>
                </c:pt>
                <c:pt idx="73">
                  <c:v>0.39066221729370404</c:v>
                </c:pt>
                <c:pt idx="74">
                  <c:v>0.39062706598014318</c:v>
                </c:pt>
                <c:pt idx="75">
                  <c:v>0.39104629598730101</c:v>
                </c:pt>
                <c:pt idx="76">
                  <c:v>0.38430699663191831</c:v>
                </c:pt>
                <c:pt idx="77">
                  <c:v>0.38791430620168926</c:v>
                </c:pt>
                <c:pt idx="78">
                  <c:v>0.39244509046039666</c:v>
                </c:pt>
                <c:pt idx="79">
                  <c:v>0.38464688575359146</c:v>
                </c:pt>
                <c:pt idx="80">
                  <c:v>0.39797562124575137</c:v>
                </c:pt>
                <c:pt idx="81">
                  <c:v>0.39631321888918386</c:v>
                </c:pt>
                <c:pt idx="82">
                  <c:v>0.3881859569531797</c:v>
                </c:pt>
                <c:pt idx="83">
                  <c:v>0.38843742420408339</c:v>
                </c:pt>
                <c:pt idx="84">
                  <c:v>0.38908695424616424</c:v>
                </c:pt>
                <c:pt idx="85">
                  <c:v>0.38544422016289814</c:v>
                </c:pt>
                <c:pt idx="86">
                  <c:v>0.38530647481020069</c:v>
                </c:pt>
                <c:pt idx="87">
                  <c:v>0.38750361532887168</c:v>
                </c:pt>
                <c:pt idx="88">
                  <c:v>0.3689728579088748</c:v>
                </c:pt>
                <c:pt idx="89">
                  <c:v>0.37745496881891338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'7F - 8F - 9F - 10F'!$G$1:$J$1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- 10F'!$J$3:$J$92</c:f>
              <c:numCache>
                <c:formatCode>0.000</c:formatCode>
                <c:ptCount val="90"/>
                <c:pt idx="0">
                  <c:v>0.4046644721434709</c:v>
                </c:pt>
                <c:pt idx="1">
                  <c:v>0.41665130654475646</c:v>
                </c:pt>
                <c:pt idx="2">
                  <c:v>0.43124622079898939</c:v>
                </c:pt>
                <c:pt idx="3">
                  <c:v>0.41348749290929548</c:v>
                </c:pt>
                <c:pt idx="4">
                  <c:v>0.42297010841788035</c:v>
                </c:pt>
                <c:pt idx="5">
                  <c:v>0.45483219232922728</c:v>
                </c:pt>
                <c:pt idx="6">
                  <c:v>0.47063101984897643</c:v>
                </c:pt>
                <c:pt idx="7">
                  <c:v>0.58066077769733515</c:v>
                </c:pt>
                <c:pt idx="8">
                  <c:v>0.5446669506503462</c:v>
                </c:pt>
                <c:pt idx="9">
                  <c:v>0.43037835723318069</c:v>
                </c:pt>
                <c:pt idx="10">
                  <c:v>0.40554014861417204</c:v>
                </c:pt>
                <c:pt idx="11">
                  <c:v>0.3956036833273851</c:v>
                </c:pt>
                <c:pt idx="12">
                  <c:v>0.40795467505195754</c:v>
                </c:pt>
                <c:pt idx="13">
                  <c:v>0.44360834349167616</c:v>
                </c:pt>
                <c:pt idx="14">
                  <c:v>0.46188891023371353</c:v>
                </c:pt>
                <c:pt idx="15">
                  <c:v>0.42700957120846145</c:v>
                </c:pt>
                <c:pt idx="16">
                  <c:v>0.41541978197328489</c:v>
                </c:pt>
                <c:pt idx="17">
                  <c:v>0.41639981880165339</c:v>
                </c:pt>
                <c:pt idx="18">
                  <c:v>0.4763083834930516</c:v>
                </c:pt>
                <c:pt idx="19">
                  <c:v>0.42586903418523553</c:v>
                </c:pt>
                <c:pt idx="20">
                  <c:v>0.4559772051638552</c:v>
                </c:pt>
                <c:pt idx="21">
                  <c:v>0.45677326868636992</c:v>
                </c:pt>
                <c:pt idx="22">
                  <c:v>0.44939785535718879</c:v>
                </c:pt>
                <c:pt idx="23">
                  <c:v>0.41666037014688856</c:v>
                </c:pt>
                <c:pt idx="24">
                  <c:v>0.38565352566333888</c:v>
                </c:pt>
                <c:pt idx="25">
                  <c:v>0.3806905961444349</c:v>
                </c:pt>
                <c:pt idx="26">
                  <c:v>0.40944546186413266</c:v>
                </c:pt>
                <c:pt idx="27">
                  <c:v>0.40176327295089903</c:v>
                </c:pt>
                <c:pt idx="28">
                  <c:v>0.44176372389065827</c:v>
                </c:pt>
                <c:pt idx="29">
                  <c:v>0.44123931422867885</c:v>
                </c:pt>
                <c:pt idx="30">
                  <c:v>0.43208778263352193</c:v>
                </c:pt>
                <c:pt idx="31">
                  <c:v>0.42192285395344203</c:v>
                </c:pt>
                <c:pt idx="32">
                  <c:v>0.41256533492106662</c:v>
                </c:pt>
                <c:pt idx="33">
                  <c:v>0.44875219773880887</c:v>
                </c:pt>
                <c:pt idx="34">
                  <c:v>0.4759366762076796</c:v>
                </c:pt>
                <c:pt idx="35">
                  <c:v>0.45173661820117933</c:v>
                </c:pt>
                <c:pt idx="36">
                  <c:v>0.45262466837662091</c:v>
                </c:pt>
                <c:pt idx="37">
                  <c:v>0.51894532434536489</c:v>
                </c:pt>
                <c:pt idx="38">
                  <c:v>0.53924339285127831</c:v>
                </c:pt>
                <c:pt idx="39">
                  <c:v>0.63511521909501867</c:v>
                </c:pt>
                <c:pt idx="40">
                  <c:v>0.54262684875056255</c:v>
                </c:pt>
                <c:pt idx="41">
                  <c:v>0.60261627792197014</c:v>
                </c:pt>
                <c:pt idx="42">
                  <c:v>0.56438990178609516</c:v>
                </c:pt>
                <c:pt idx="43">
                  <c:v>0.52803218492960291</c:v>
                </c:pt>
                <c:pt idx="44">
                  <c:v>0.44265663962773644</c:v>
                </c:pt>
                <c:pt idx="45">
                  <c:v>0.49696643402636564</c:v>
                </c:pt>
                <c:pt idx="46">
                  <c:v>0.57911874731482782</c:v>
                </c:pt>
                <c:pt idx="47">
                  <c:v>0.55476954774819487</c:v>
                </c:pt>
                <c:pt idx="48">
                  <c:v>0.47642695728407747</c:v>
                </c:pt>
                <c:pt idx="49">
                  <c:v>0.51286404036982314</c:v>
                </c:pt>
                <c:pt idx="50">
                  <c:v>0.46121667002615724</c:v>
                </c:pt>
                <c:pt idx="51">
                  <c:v>0.47210942499579911</c:v>
                </c:pt>
                <c:pt idx="52">
                  <c:v>0.4191987104991402</c:v>
                </c:pt>
                <c:pt idx="53">
                  <c:v>0.4179315146952382</c:v>
                </c:pt>
                <c:pt idx="54">
                  <c:v>0.42855032388079478</c:v>
                </c:pt>
                <c:pt idx="55">
                  <c:v>0.41314694652360251</c:v>
                </c:pt>
                <c:pt idx="56">
                  <c:v>0.42077227846803916</c:v>
                </c:pt>
                <c:pt idx="57">
                  <c:v>0.43917794054905751</c:v>
                </c:pt>
                <c:pt idx="58">
                  <c:v>0.41301955357492043</c:v>
                </c:pt>
                <c:pt idx="59">
                  <c:v>0.40981128626544489</c:v>
                </c:pt>
                <c:pt idx="60">
                  <c:v>0.39342081125809225</c:v>
                </c:pt>
                <c:pt idx="61">
                  <c:v>0.39113138243374745</c:v>
                </c:pt>
                <c:pt idx="62">
                  <c:v>0.39366868155968843</c:v>
                </c:pt>
                <c:pt idx="63">
                  <c:v>0.39569526969235574</c:v>
                </c:pt>
                <c:pt idx="64">
                  <c:v>0.38974294862792658</c:v>
                </c:pt>
                <c:pt idx="65">
                  <c:v>0.38536101481432478</c:v>
                </c:pt>
                <c:pt idx="66">
                  <c:v>0.40275582330447152</c:v>
                </c:pt>
                <c:pt idx="67">
                  <c:v>0.38957595988684918</c:v>
                </c:pt>
                <c:pt idx="68">
                  <c:v>0.37608669771883235</c:v>
                </c:pt>
                <c:pt idx="69">
                  <c:v>0.42538780503601709</c:v>
                </c:pt>
                <c:pt idx="70">
                  <c:v>0.4068216458691864</c:v>
                </c:pt>
                <c:pt idx="71">
                  <c:v>0.39762435754607384</c:v>
                </c:pt>
                <c:pt idx="72">
                  <c:v>0.40319260674028828</c:v>
                </c:pt>
                <c:pt idx="73">
                  <c:v>0.38652818594885008</c:v>
                </c:pt>
                <c:pt idx="74">
                  <c:v>0.36769010540770142</c:v>
                </c:pt>
                <c:pt idx="75">
                  <c:v>0.3806678504001168</c:v>
                </c:pt>
                <c:pt idx="76">
                  <c:v>0.46434661490980067</c:v>
                </c:pt>
                <c:pt idx="77">
                  <c:v>0.42066830020264478</c:v>
                </c:pt>
                <c:pt idx="78">
                  <c:v>0.40574485235241858</c:v>
                </c:pt>
                <c:pt idx="79">
                  <c:v>0.41133454196254809</c:v>
                </c:pt>
                <c:pt idx="80">
                  <c:v>0.40554246186450726</c:v>
                </c:pt>
                <c:pt idx="81">
                  <c:v>0.40380122057492873</c:v>
                </c:pt>
                <c:pt idx="82">
                  <c:v>0.40574844247834319</c:v>
                </c:pt>
                <c:pt idx="83">
                  <c:v>0.37946466988478361</c:v>
                </c:pt>
                <c:pt idx="84">
                  <c:v>0.36050176038120763</c:v>
                </c:pt>
                <c:pt idx="85">
                  <c:v>0.35640516855912646</c:v>
                </c:pt>
                <c:pt idx="86">
                  <c:v>0.37340094161235982</c:v>
                </c:pt>
                <c:pt idx="87">
                  <c:v>0.38458031400923531</c:v>
                </c:pt>
                <c:pt idx="88">
                  <c:v>0.37516825156104555</c:v>
                </c:pt>
                <c:pt idx="89">
                  <c:v>0.40840766790014266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'7F - 8F - 9F - 10F'!$L$1:$O$1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- 10F'!$O$3:$O$92</c:f>
              <c:numCache>
                <c:formatCode>0.000</c:formatCode>
                <c:ptCount val="90"/>
                <c:pt idx="0">
                  <c:v>0.78287211302473281</c:v>
                </c:pt>
                <c:pt idx="1">
                  <c:v>0.73302513400022384</c:v>
                </c:pt>
                <c:pt idx="2">
                  <c:v>0.7564966212920281</c:v>
                </c:pt>
                <c:pt idx="3">
                  <c:v>0.86042565411757632</c:v>
                </c:pt>
                <c:pt idx="4">
                  <c:v>0.72759105855316708</c:v>
                </c:pt>
                <c:pt idx="5">
                  <c:v>1.2366741310136766</c:v>
                </c:pt>
                <c:pt idx="6">
                  <c:v>0.86030577499814676</c:v>
                </c:pt>
                <c:pt idx="7">
                  <c:v>1.0525800832211663</c:v>
                </c:pt>
                <c:pt idx="8">
                  <c:v>1.0107792352760998</c:v>
                </c:pt>
                <c:pt idx="9">
                  <c:v>0.84969400500495329</c:v>
                </c:pt>
                <c:pt idx="10">
                  <c:v>1.2024722757311139</c:v>
                </c:pt>
                <c:pt idx="11">
                  <c:v>1.3061400127862939</c:v>
                </c:pt>
                <c:pt idx="12">
                  <c:v>1.514454275604892</c:v>
                </c:pt>
                <c:pt idx="13">
                  <c:v>0.96525528478273537</c:v>
                </c:pt>
                <c:pt idx="14">
                  <c:v>1.2140954343427424</c:v>
                </c:pt>
                <c:pt idx="15">
                  <c:v>1.1981588398408656</c:v>
                </c:pt>
                <c:pt idx="16">
                  <c:v>0.83016998589018975</c:v>
                </c:pt>
                <c:pt idx="17">
                  <c:v>1.1396036031750489</c:v>
                </c:pt>
                <c:pt idx="18">
                  <c:v>1.3949750337006621</c:v>
                </c:pt>
                <c:pt idx="19">
                  <c:v>1.289826848871152</c:v>
                </c:pt>
                <c:pt idx="20">
                  <c:v>1.2017752357794282</c:v>
                </c:pt>
                <c:pt idx="21">
                  <c:v>1.5383667201885214</c:v>
                </c:pt>
                <c:pt idx="22">
                  <c:v>1.3106979921197217</c:v>
                </c:pt>
                <c:pt idx="23">
                  <c:v>1.8450635246503937</c:v>
                </c:pt>
                <c:pt idx="24">
                  <c:v>1.2950090223377364</c:v>
                </c:pt>
                <c:pt idx="25">
                  <c:v>1.2187759498804647</c:v>
                </c:pt>
                <c:pt idx="26">
                  <c:v>1.2309560884008708</c:v>
                </c:pt>
                <c:pt idx="27">
                  <c:v>1.1482465504565111</c:v>
                </c:pt>
                <c:pt idx="28">
                  <c:v>1.5346761790918255</c:v>
                </c:pt>
                <c:pt idx="29">
                  <c:v>1.0706363960047611</c:v>
                </c:pt>
                <c:pt idx="30">
                  <c:v>1.0247606618928502</c:v>
                </c:pt>
                <c:pt idx="31">
                  <c:v>1.3900504214293967</c:v>
                </c:pt>
                <c:pt idx="32">
                  <c:v>1.3870786555296657</c:v>
                </c:pt>
                <c:pt idx="33">
                  <c:v>1.3745459778738685</c:v>
                </c:pt>
                <c:pt idx="34">
                  <c:v>1.6235443098294766</c:v>
                </c:pt>
                <c:pt idx="35">
                  <c:v>1.7534751206076826</c:v>
                </c:pt>
                <c:pt idx="36">
                  <c:v>1.5250341125753077</c:v>
                </c:pt>
                <c:pt idx="37">
                  <c:v>1.3285932058696801</c:v>
                </c:pt>
                <c:pt idx="38">
                  <c:v>1.3897560215218983</c:v>
                </c:pt>
                <c:pt idx="39">
                  <c:v>1.1943838498243875</c:v>
                </c:pt>
                <c:pt idx="40">
                  <c:v>1.5082923738682763</c:v>
                </c:pt>
                <c:pt idx="41">
                  <c:v>1.42527578713993</c:v>
                </c:pt>
                <c:pt idx="42">
                  <c:v>1.1347985797427693</c:v>
                </c:pt>
                <c:pt idx="43">
                  <c:v>1.0653609271451561</c:v>
                </c:pt>
                <c:pt idx="44">
                  <c:v>1.0502555258499233</c:v>
                </c:pt>
                <c:pt idx="45">
                  <c:v>1.1890421920454879</c:v>
                </c:pt>
                <c:pt idx="46">
                  <c:v>1.2254353106488147</c:v>
                </c:pt>
                <c:pt idx="47">
                  <c:v>0.91765325586743562</c:v>
                </c:pt>
                <c:pt idx="48">
                  <c:v>0.84390189986579112</c:v>
                </c:pt>
                <c:pt idx="49">
                  <c:v>1.079266489035531</c:v>
                </c:pt>
                <c:pt idx="50">
                  <c:v>1.0724963748894603</c:v>
                </c:pt>
                <c:pt idx="51">
                  <c:v>0.89663913025176978</c:v>
                </c:pt>
                <c:pt idx="52">
                  <c:v>0.81625388443933444</c:v>
                </c:pt>
                <c:pt idx="53">
                  <c:v>0.87861594437196866</c:v>
                </c:pt>
                <c:pt idx="54">
                  <c:v>1.1014819383549306</c:v>
                </c:pt>
                <c:pt idx="55">
                  <c:v>1.0562469040357323</c:v>
                </c:pt>
                <c:pt idx="56">
                  <c:v>1.0682360303605689</c:v>
                </c:pt>
                <c:pt idx="57">
                  <c:v>0.99264236118485749</c:v>
                </c:pt>
                <c:pt idx="58">
                  <c:v>1.1922281865758997</c:v>
                </c:pt>
                <c:pt idx="59">
                  <c:v>1.0867512393465542</c:v>
                </c:pt>
                <c:pt idx="60">
                  <c:v>1.0383839420418104</c:v>
                </c:pt>
                <c:pt idx="61">
                  <c:v>1.0935044687002891</c:v>
                </c:pt>
                <c:pt idx="62">
                  <c:v>1.0668924744206103</c:v>
                </c:pt>
                <c:pt idx="63">
                  <c:v>1.0973554943732644</c:v>
                </c:pt>
                <c:pt idx="64">
                  <c:v>1.027359296150717</c:v>
                </c:pt>
                <c:pt idx="65">
                  <c:v>1.1241191953365604</c:v>
                </c:pt>
                <c:pt idx="66">
                  <c:v>1.0747260740508651</c:v>
                </c:pt>
                <c:pt idx="67">
                  <c:v>1.232385948197249</c:v>
                </c:pt>
                <c:pt idx="68">
                  <c:v>1.1536590138002132</c:v>
                </c:pt>
                <c:pt idx="69">
                  <c:v>0.87216044360641087</c:v>
                </c:pt>
                <c:pt idx="70">
                  <c:v>1.0143941943486376</c:v>
                </c:pt>
                <c:pt idx="71">
                  <c:v>1.1451746041432418</c:v>
                </c:pt>
                <c:pt idx="72">
                  <c:v>0.97322788215167944</c:v>
                </c:pt>
                <c:pt idx="73">
                  <c:v>1.0077854524361367</c:v>
                </c:pt>
                <c:pt idx="74">
                  <c:v>1.0392595991795957</c:v>
                </c:pt>
                <c:pt idx="75">
                  <c:v>1.0891507874336457</c:v>
                </c:pt>
                <c:pt idx="76">
                  <c:v>1.0116039884293391</c:v>
                </c:pt>
                <c:pt idx="77">
                  <c:v>1.1539832738279103</c:v>
                </c:pt>
                <c:pt idx="78">
                  <c:v>1.0747637394179905</c:v>
                </c:pt>
                <c:pt idx="79">
                  <c:v>1.018651233323842</c:v>
                </c:pt>
                <c:pt idx="80">
                  <c:v>1.0910912002353241</c:v>
                </c:pt>
                <c:pt idx="81">
                  <c:v>1.0360489698243265</c:v>
                </c:pt>
                <c:pt idx="82">
                  <c:v>1.2213322393783577</c:v>
                </c:pt>
                <c:pt idx="83">
                  <c:v>1.0713750071313912</c:v>
                </c:pt>
                <c:pt idx="84">
                  <c:v>1.1540367608289812</c:v>
                </c:pt>
                <c:pt idx="85">
                  <c:v>1.2092196350129711</c:v>
                </c:pt>
                <c:pt idx="86">
                  <c:v>0.96962071549183493</c:v>
                </c:pt>
                <c:pt idx="87">
                  <c:v>0.91228026585429589</c:v>
                </c:pt>
                <c:pt idx="88">
                  <c:v>0.91184427806308788</c:v>
                </c:pt>
                <c:pt idx="89">
                  <c:v>0.86667286670511456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'7F - 8F - 9F - 10F'!$Q$1:$T$1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- 10F'!$T$3:$T$92</c:f>
              <c:numCache>
                <c:formatCode>0.000</c:formatCode>
                <c:ptCount val="90"/>
                <c:pt idx="0">
                  <c:v>1.3476363385325256</c:v>
                </c:pt>
                <c:pt idx="1">
                  <c:v>1.3613757697490705</c:v>
                </c:pt>
                <c:pt idx="2">
                  <c:v>1.8164596875554455</c:v>
                </c:pt>
                <c:pt idx="3">
                  <c:v>1.9200943432401558</c:v>
                </c:pt>
                <c:pt idx="4">
                  <c:v>1.3880267738166008</c:v>
                </c:pt>
                <c:pt idx="5">
                  <c:v>1.5437523253693286</c:v>
                </c:pt>
                <c:pt idx="6">
                  <c:v>1.5887283615278618</c:v>
                </c:pt>
                <c:pt idx="7">
                  <c:v>1.5619080699723202</c:v>
                </c:pt>
                <c:pt idx="8">
                  <c:v>1.4397992406364757</c:v>
                </c:pt>
                <c:pt idx="9">
                  <c:v>1.403316427303773</c:v>
                </c:pt>
                <c:pt idx="10">
                  <c:v>1.2583975224028978</c:v>
                </c:pt>
                <c:pt idx="11">
                  <c:v>1.2681429786031604</c:v>
                </c:pt>
                <c:pt idx="12">
                  <c:v>1.4375397457689119</c:v>
                </c:pt>
                <c:pt idx="13">
                  <c:v>1.323731081858712</c:v>
                </c:pt>
                <c:pt idx="14">
                  <c:v>1.2209074544004461</c:v>
                </c:pt>
                <c:pt idx="15">
                  <c:v>1.3948918442733151</c:v>
                </c:pt>
                <c:pt idx="16">
                  <c:v>1.3953369116099326</c:v>
                </c:pt>
                <c:pt idx="17">
                  <c:v>1.8755089307748669</c:v>
                </c:pt>
                <c:pt idx="18">
                  <c:v>1.5100928004636271</c:v>
                </c:pt>
                <c:pt idx="19">
                  <c:v>1.7078908777258488</c:v>
                </c:pt>
                <c:pt idx="20">
                  <c:v>1.5140335037854697</c:v>
                </c:pt>
                <c:pt idx="21">
                  <c:v>1.517551141392526</c:v>
                </c:pt>
                <c:pt idx="22">
                  <c:v>1.6449756849643706</c:v>
                </c:pt>
                <c:pt idx="23">
                  <c:v>1.4327214848784935</c:v>
                </c:pt>
                <c:pt idx="24">
                  <c:v>1.6385214259477616</c:v>
                </c:pt>
                <c:pt idx="25">
                  <c:v>1.6369952479264733</c:v>
                </c:pt>
                <c:pt idx="26">
                  <c:v>1.4594601174466473</c:v>
                </c:pt>
                <c:pt idx="27">
                  <c:v>1.4642410935205439</c:v>
                </c:pt>
                <c:pt idx="28">
                  <c:v>1.3966240188517183</c:v>
                </c:pt>
                <c:pt idx="29">
                  <c:v>1.5556715607493581</c:v>
                </c:pt>
                <c:pt idx="30">
                  <c:v>1.3829631650431997</c:v>
                </c:pt>
                <c:pt idx="31">
                  <c:v>1.5001201631291663</c:v>
                </c:pt>
                <c:pt idx="32">
                  <c:v>1.5279867043362594</c:v>
                </c:pt>
                <c:pt idx="33">
                  <c:v>1.7971583054253963</c:v>
                </c:pt>
                <c:pt idx="34">
                  <c:v>1.431241769854346</c:v>
                </c:pt>
                <c:pt idx="35">
                  <c:v>1.3496795602694098</c:v>
                </c:pt>
                <c:pt idx="36">
                  <c:v>1.330988281859707</c:v>
                </c:pt>
                <c:pt idx="37">
                  <c:v>1.5936487658262091</c:v>
                </c:pt>
                <c:pt idx="38">
                  <c:v>1.6361446065465315</c:v>
                </c:pt>
                <c:pt idx="39">
                  <c:v>1.468208396512074</c:v>
                </c:pt>
                <c:pt idx="40">
                  <c:v>1.8228439234867999</c:v>
                </c:pt>
                <c:pt idx="41">
                  <c:v>1.7057440623929461</c:v>
                </c:pt>
                <c:pt idx="42">
                  <c:v>1.8915641115993569</c:v>
                </c:pt>
                <c:pt idx="43">
                  <c:v>1.5240973697009583</c:v>
                </c:pt>
                <c:pt idx="44">
                  <c:v>1.7583873398412924</c:v>
                </c:pt>
                <c:pt idx="45">
                  <c:v>2.0380513554374011</c:v>
                </c:pt>
                <c:pt idx="46">
                  <c:v>1.7081943159137623</c:v>
                </c:pt>
                <c:pt idx="47">
                  <c:v>1.4694064029896394</c:v>
                </c:pt>
                <c:pt idx="48">
                  <c:v>1.6479764153663956</c:v>
                </c:pt>
                <c:pt idx="49">
                  <c:v>1.6473623109750402</c:v>
                </c:pt>
                <c:pt idx="50">
                  <c:v>1.4739829470853474</c:v>
                </c:pt>
                <c:pt idx="51">
                  <c:v>1.742016290240574</c:v>
                </c:pt>
                <c:pt idx="52">
                  <c:v>1.664394510777548</c:v>
                </c:pt>
                <c:pt idx="53">
                  <c:v>1.7500556336981585</c:v>
                </c:pt>
                <c:pt idx="54">
                  <c:v>1.7831608979195277</c:v>
                </c:pt>
                <c:pt idx="55">
                  <c:v>2.0117510295969425</c:v>
                </c:pt>
                <c:pt idx="56">
                  <c:v>1.9106226115285498</c:v>
                </c:pt>
                <c:pt idx="57">
                  <c:v>1.8329442414732782</c:v>
                </c:pt>
                <c:pt idx="58">
                  <c:v>1.6366041118227748</c:v>
                </c:pt>
                <c:pt idx="59">
                  <c:v>1.5467784171037853</c:v>
                </c:pt>
                <c:pt idx="60">
                  <c:v>1.6862603481373104</c:v>
                </c:pt>
                <c:pt idx="61">
                  <c:v>1.5518576583828545</c:v>
                </c:pt>
                <c:pt idx="62">
                  <c:v>1.5052667240912083</c:v>
                </c:pt>
                <c:pt idx="63">
                  <c:v>1.2754155697743936</c:v>
                </c:pt>
                <c:pt idx="64">
                  <c:v>1.6117002501466218</c:v>
                </c:pt>
                <c:pt idx="65">
                  <c:v>1.8591155459749147</c:v>
                </c:pt>
                <c:pt idx="66">
                  <c:v>1.6284091542021171</c:v>
                </c:pt>
                <c:pt idx="67">
                  <c:v>1.6810105143444742</c:v>
                </c:pt>
                <c:pt idx="68">
                  <c:v>1.4804908857643726</c:v>
                </c:pt>
                <c:pt idx="69">
                  <c:v>1.3762863337806166</c:v>
                </c:pt>
                <c:pt idx="70">
                  <c:v>1.3258671722196615</c:v>
                </c:pt>
                <c:pt idx="71">
                  <c:v>1.2577828009770777</c:v>
                </c:pt>
                <c:pt idx="72">
                  <c:v>1.2673427275778728</c:v>
                </c:pt>
                <c:pt idx="73">
                  <c:v>1.329462104975649</c:v>
                </c:pt>
                <c:pt idx="74">
                  <c:v>1.3918089213182683</c:v>
                </c:pt>
                <c:pt idx="75">
                  <c:v>1.5000074414949247</c:v>
                </c:pt>
                <c:pt idx="76">
                  <c:v>1.6236093629326664</c:v>
                </c:pt>
                <c:pt idx="77">
                  <c:v>1.5737623839081576</c:v>
                </c:pt>
                <c:pt idx="78">
                  <c:v>1.7087791712305862</c:v>
                </c:pt>
                <c:pt idx="79">
                  <c:v>1.7079704576943548</c:v>
                </c:pt>
                <c:pt idx="80">
                  <c:v>1.7121022008299969</c:v>
                </c:pt>
                <c:pt idx="81">
                  <c:v>1.7068195440605751</c:v>
                </c:pt>
                <c:pt idx="82">
                  <c:v>1.5728379001600603</c:v>
                </c:pt>
                <c:pt idx="83">
                  <c:v>1.3841582526303247</c:v>
                </c:pt>
                <c:pt idx="84">
                  <c:v>1.4950545986087791</c:v>
                </c:pt>
                <c:pt idx="85">
                  <c:v>1.4410167244472358</c:v>
                </c:pt>
                <c:pt idx="86">
                  <c:v>1.3538076950834412</c:v>
                </c:pt>
                <c:pt idx="87">
                  <c:v>1.5034077568427775</c:v>
                </c:pt>
                <c:pt idx="88">
                  <c:v>1.3675926129370541</c:v>
                </c:pt>
                <c:pt idx="89">
                  <c:v>1.3684923108904328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292496"/>
        <c:axId val="273292888"/>
      </c:scatterChart>
      <c:valAx>
        <c:axId val="27329249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292888"/>
        <c:crosses val="autoZero"/>
        <c:crossBetween val="midCat"/>
      </c:valAx>
      <c:valAx>
        <c:axId val="273292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292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14.31700039</v>
      </c>
      <c r="C2">
        <v>0.58319997999999995</v>
      </c>
      <c r="D2">
        <v>445.04000853999997</v>
      </c>
      <c r="E2">
        <v>0.99309999000000004</v>
      </c>
      <c r="F2">
        <v>901.61297606999995</v>
      </c>
      <c r="G2">
        <v>1.20159996</v>
      </c>
      <c r="H2">
        <v>720.57702637</v>
      </c>
      <c r="J2" s="2">
        <f>TREND(Calibration!$A$2:$A$4,Calibration!$B$2:$B$4,C2)</f>
        <v>404.62508982880109</v>
      </c>
      <c r="K2" s="2">
        <f>TREND(Calibration!$A$2:$A$4,Calibration!$C$2:$C$4,E2)</f>
        <v>382.35044861469407</v>
      </c>
      <c r="L2" s="2">
        <f>TREND(Calibration!$A$2:$A$4,Calibration!$D$2:$D$4,G2)</f>
        <v>454.77156611058012</v>
      </c>
      <c r="N2" s="2">
        <f>AVERAGE(J2:J409)</f>
        <v>405.14997837930844</v>
      </c>
    </row>
    <row r="3" spans="1:14" x14ac:dyDescent="0.25">
      <c r="A3">
        <v>3155</v>
      </c>
      <c r="B3">
        <v>14.17500019</v>
      </c>
      <c r="C3">
        <v>0.57999997999999997</v>
      </c>
      <c r="D3">
        <v>1343.5560302700001</v>
      </c>
      <c r="E3">
        <v>0.99580002000000001</v>
      </c>
      <c r="F3">
        <v>216.87800598000001</v>
      </c>
      <c r="G3">
        <v>1.20379996</v>
      </c>
      <c r="H3">
        <v>9.9000003020963209E+37</v>
      </c>
      <c r="J3" s="2">
        <f>TREND(Calibration!$A$2:$A$4,Calibration!$B$2:$B$4,C3)</f>
        <v>402.63310864690015</v>
      </c>
      <c r="K3" s="2">
        <f>TREND(Calibration!$A$2:$A$4,Calibration!$C$2:$C$4,E3)</f>
        <v>383.43585669245454</v>
      </c>
      <c r="L3" s="2">
        <f>TREND(Calibration!$A$2:$A$4,Calibration!$D$2:$D$4,G3)</f>
        <v>455.67576587088701</v>
      </c>
    </row>
    <row r="4" spans="1:14" x14ac:dyDescent="0.25">
      <c r="A4">
        <v>8101</v>
      </c>
      <c r="B4">
        <v>14.0909996</v>
      </c>
      <c r="C4">
        <v>0.58050000999999996</v>
      </c>
      <c r="D4">
        <v>636.92297363</v>
      </c>
      <c r="E4">
        <v>0.99370002999999996</v>
      </c>
      <c r="F4">
        <v>424.19000244</v>
      </c>
      <c r="G4">
        <v>1.20480001</v>
      </c>
      <c r="H4">
        <v>983.82299805000002</v>
      </c>
      <c r="J4" s="2">
        <f>TREND(Calibration!$A$2:$A$4,Calibration!$B$2:$B$4,C4)</f>
        <v>402.94437438139573</v>
      </c>
      <c r="K4" s="2">
        <f>TREND(Calibration!$A$2:$A$4,Calibration!$C$2:$C$4,E4)</f>
        <v>382.59166380970277</v>
      </c>
      <c r="L4" s="2">
        <f>TREND(Calibration!$A$2:$A$4,Calibration!$D$2:$D$4,G4)</f>
        <v>456.08678631193015</v>
      </c>
    </row>
    <row r="5" spans="1:14" x14ac:dyDescent="0.25">
      <c r="A5">
        <v>13102</v>
      </c>
      <c r="B5">
        <v>14.01299953</v>
      </c>
      <c r="C5">
        <v>0.58160000999999995</v>
      </c>
      <c r="D5">
        <v>1182.4539794899999</v>
      </c>
      <c r="E5">
        <v>1.20379996</v>
      </c>
      <c r="F5">
        <v>311.00399779999998</v>
      </c>
      <c r="G5">
        <v>1.19840002</v>
      </c>
      <c r="H5">
        <v>1010.13897705</v>
      </c>
      <c r="J5" s="2">
        <f>TREND(Calibration!$A$2:$A$4,Calibration!$B$2:$B$4,C5)</f>
        <v>403.62911791267419</v>
      </c>
      <c r="K5" s="2">
        <f>TREND(Calibration!$A$2:$A$4,Calibration!$C$2:$C$4,E5)</f>
        <v>467.05152579601844</v>
      </c>
      <c r="L5" s="2">
        <f>TREND(Calibration!$A$2:$A$4,Calibration!$D$2:$D$4,G5)</f>
        <v>453.45639111921815</v>
      </c>
    </row>
    <row r="6" spans="1:14" x14ac:dyDescent="0.25">
      <c r="A6">
        <v>18103</v>
      </c>
      <c r="B6">
        <v>14.067999840000001</v>
      </c>
      <c r="C6">
        <v>0.58109999000000001</v>
      </c>
      <c r="D6">
        <v>1267.67700195</v>
      </c>
      <c r="E6">
        <v>1.0017999399999999</v>
      </c>
      <c r="F6">
        <v>-48.562999730000001</v>
      </c>
      <c r="G6">
        <v>1.1972999600000001</v>
      </c>
      <c r="H6">
        <v>9.9000003020963209E+37</v>
      </c>
      <c r="J6" s="2">
        <f>TREND(Calibration!$A$2:$A$4,Calibration!$B$2:$B$4,C6)</f>
        <v>403.31785840311983</v>
      </c>
      <c r="K6" s="2">
        <f>TREND(Calibration!$A$2:$A$4,Calibration!$C$2:$C$4,E6)</f>
        <v>385.84781568324968</v>
      </c>
      <c r="L6" s="2">
        <f>TREND(Calibration!$A$2:$A$4,Calibration!$D$2:$D$4,G6)</f>
        <v>453.00426657907127</v>
      </c>
    </row>
    <row r="7" spans="1:14" x14ac:dyDescent="0.25">
      <c r="A7">
        <v>23103</v>
      </c>
      <c r="B7">
        <v>14.190999980000001</v>
      </c>
      <c r="C7">
        <v>0.58270001000000005</v>
      </c>
      <c r="D7">
        <v>1087.7580566399999</v>
      </c>
      <c r="E7">
        <v>0.99529999000000002</v>
      </c>
      <c r="F7">
        <v>-102.31700134</v>
      </c>
      <c r="G7">
        <v>1.19889998</v>
      </c>
      <c r="H7">
        <v>9.9000003020963209E+37</v>
      </c>
      <c r="J7" s="2">
        <f>TREND(Calibration!$A$2:$A$4,Calibration!$B$2:$B$4,C7)</f>
        <v>404.3138614439527</v>
      </c>
      <c r="K7" s="2">
        <f>TREND(Calibration!$A$2:$A$4,Calibration!$C$2:$C$4,E7)</f>
        <v>383.23484536994238</v>
      </c>
      <c r="L7" s="2">
        <f>TREND(Calibration!$A$2:$A$4,Calibration!$D$2:$D$4,G7)</f>
        <v>453.66187462474676</v>
      </c>
    </row>
    <row r="8" spans="1:14" x14ac:dyDescent="0.25">
      <c r="A8">
        <v>28104</v>
      </c>
      <c r="B8">
        <v>14.40100002</v>
      </c>
      <c r="C8">
        <v>0.58539998999999998</v>
      </c>
      <c r="D8">
        <v>874.16900635000002</v>
      </c>
      <c r="E8">
        <v>0.99529999000000002</v>
      </c>
      <c r="F8">
        <v>296.43200683999999</v>
      </c>
      <c r="G8">
        <v>1.19840002</v>
      </c>
      <c r="H8">
        <v>1253.10900879</v>
      </c>
      <c r="J8" s="2">
        <f>TREND(Calibration!$A$2:$A$4,Calibration!$B$2:$B$4,C8)</f>
        <v>405.99458311629922</v>
      </c>
      <c r="K8" s="2">
        <f>TREND(Calibration!$A$2:$A$4,Calibration!$C$2:$C$4,E8)</f>
        <v>383.23484536994238</v>
      </c>
      <c r="L8" s="2">
        <f>TREND(Calibration!$A$2:$A$4,Calibration!$D$2:$D$4,G8)</f>
        <v>453.45639111921815</v>
      </c>
    </row>
    <row r="9" spans="1:14" x14ac:dyDescent="0.25">
      <c r="A9">
        <v>33104</v>
      </c>
      <c r="B9">
        <v>14.58199978</v>
      </c>
      <c r="C9">
        <v>0.59509999000000002</v>
      </c>
      <c r="D9">
        <v>563.12799071999996</v>
      </c>
      <c r="E9">
        <v>1.1217000500000001</v>
      </c>
      <c r="F9">
        <v>743.31500243999994</v>
      </c>
      <c r="G9">
        <v>1.19840002</v>
      </c>
      <c r="H9">
        <v>1020.45697021</v>
      </c>
      <c r="J9" s="2">
        <f>TREND(Calibration!$A$2:$A$4,Calibration!$B$2:$B$4,C9)</f>
        <v>412.03277607393653</v>
      </c>
      <c r="K9" s="2">
        <f>TREND(Calibration!$A$2:$A$4,Calibration!$C$2:$C$4,E9)</f>
        <v>434.04748306411972</v>
      </c>
      <c r="L9" s="2">
        <f>TREND(Calibration!$A$2:$A$4,Calibration!$D$2:$D$4,G9)</f>
        <v>453.45639111921815</v>
      </c>
    </row>
    <row r="10" spans="1:14" x14ac:dyDescent="0.25">
      <c r="A10">
        <v>38105</v>
      </c>
      <c r="B10">
        <v>14.602000240000001</v>
      </c>
      <c r="C10">
        <v>0.59509999000000002</v>
      </c>
      <c r="D10">
        <v>1101.7309570299999</v>
      </c>
      <c r="E10">
        <v>1.1167999500000001</v>
      </c>
      <c r="F10">
        <v>717.33502196999996</v>
      </c>
      <c r="G10">
        <v>1.19780004</v>
      </c>
      <c r="H10">
        <v>1202.40002441</v>
      </c>
      <c r="J10" s="2">
        <f>TREND(Calibration!$A$2:$A$4,Calibration!$B$2:$B$4,C10)</f>
        <v>412.03277607393653</v>
      </c>
      <c r="K10" s="2">
        <f>TREND(Calibration!$A$2:$A$4,Calibration!$C$2:$C$4,E10)</f>
        <v>432.0776500912142</v>
      </c>
      <c r="L10" s="2">
        <f>TREND(Calibration!$A$2:$A$4,Calibration!$D$2:$D$4,G10)</f>
        <v>453.20979940458682</v>
      </c>
    </row>
    <row r="11" spans="1:14" x14ac:dyDescent="0.25">
      <c r="A11">
        <v>43105</v>
      </c>
      <c r="B11">
        <v>14.397999759999999</v>
      </c>
      <c r="C11">
        <v>0.59729999</v>
      </c>
      <c r="D11">
        <v>9.9000003020963209E+37</v>
      </c>
      <c r="E11">
        <v>1.1217000500000001</v>
      </c>
      <c r="F11">
        <v>350.85501098999998</v>
      </c>
      <c r="G11">
        <v>1.1950999499999999</v>
      </c>
      <c r="H11">
        <v>9.9000003020963209E+37</v>
      </c>
      <c r="J11" s="2">
        <f>TREND(Calibration!$A$2:$A$4,Calibration!$B$2:$B$4,C11)</f>
        <v>413.40226313649345</v>
      </c>
      <c r="K11" s="2">
        <f>TREND(Calibration!$A$2:$A$4,Calibration!$C$2:$C$4,E11)</f>
        <v>434.04748306411972</v>
      </c>
      <c r="L11" s="2">
        <f>TREND(Calibration!$A$2:$A$4,Calibration!$D$2:$D$4,G11)</f>
        <v>452.10006270876539</v>
      </c>
    </row>
    <row r="12" spans="1:14" x14ac:dyDescent="0.25">
      <c r="A12">
        <v>48106</v>
      </c>
      <c r="B12">
        <v>14.21199989</v>
      </c>
      <c r="C12">
        <v>0.58920002000000005</v>
      </c>
      <c r="D12">
        <v>883.42401123000002</v>
      </c>
      <c r="E12">
        <v>1.12220001</v>
      </c>
      <c r="F12">
        <v>504.04400635000002</v>
      </c>
      <c r="G12">
        <v>1.19669998</v>
      </c>
      <c r="H12">
        <v>9.9000003020963209E+37</v>
      </c>
      <c r="J12" s="2">
        <f>TREND(Calibration!$A$2:$A$4,Calibration!$B$2:$B$4,C12)</f>
        <v>408.36007944463023</v>
      </c>
      <c r="K12" s="2">
        <f>TREND(Calibration!$A$2:$A$4,Calibration!$C$2:$C$4,E12)</f>
        <v>434.24846624673512</v>
      </c>
      <c r="L12" s="2">
        <f>TREND(Calibration!$A$2:$A$4,Calibration!$D$2:$D$4,G12)</f>
        <v>452.75767486443993</v>
      </c>
    </row>
    <row r="13" spans="1:14" x14ac:dyDescent="0.25">
      <c r="A13">
        <v>53107</v>
      </c>
      <c r="B13">
        <v>14.036999700000001</v>
      </c>
      <c r="C13">
        <v>0.58920002000000005</v>
      </c>
      <c r="D13">
        <v>774.71801758000004</v>
      </c>
      <c r="E13">
        <v>1.1179000100000001</v>
      </c>
      <c r="F13">
        <v>417.60198974999997</v>
      </c>
      <c r="G13">
        <v>1.1940000099999999</v>
      </c>
      <c r="H13">
        <v>9.9000003020963209E+37</v>
      </c>
      <c r="J13" s="2">
        <f>TREND(Calibration!$A$2:$A$4,Calibration!$B$2:$B$4,C13)</f>
        <v>408.36007944463023</v>
      </c>
      <c r="K13" s="2">
        <f>TREND(Calibration!$A$2:$A$4,Calibration!$C$2:$C$4,E13)</f>
        <v>432.51987258874982</v>
      </c>
      <c r="L13" s="2">
        <f>TREND(Calibration!$A$2:$A$4,Calibration!$D$2:$D$4,G13)</f>
        <v>451.64798748860539</v>
      </c>
    </row>
    <row r="14" spans="1:14" x14ac:dyDescent="0.25">
      <c r="A14">
        <v>58107</v>
      </c>
      <c r="B14">
        <v>14.02900028</v>
      </c>
      <c r="C14">
        <v>0.60589999000000005</v>
      </c>
      <c r="D14">
        <v>485.29998778999999</v>
      </c>
      <c r="E14">
        <v>1.10549998</v>
      </c>
      <c r="F14">
        <v>705.21502685999997</v>
      </c>
      <c r="G14">
        <v>1.19350004</v>
      </c>
      <c r="H14">
        <v>1227.57995605</v>
      </c>
      <c r="J14" s="2">
        <f>TREND(Calibration!$A$2:$A$4,Calibration!$B$2:$B$4,C14)</f>
        <v>418.75571256285235</v>
      </c>
      <c r="K14" s="2">
        <f>TREND(Calibration!$A$2:$A$4,Calibration!$C$2:$C$4,E14)</f>
        <v>427.53507881739461</v>
      </c>
      <c r="L14" s="2">
        <f>TREND(Calibration!$A$2:$A$4,Calibration!$D$2:$D$4,G14)</f>
        <v>451.44249987307791</v>
      </c>
    </row>
    <row r="15" spans="1:14" x14ac:dyDescent="0.25">
      <c r="A15">
        <v>63107</v>
      </c>
      <c r="B15">
        <v>14.105999949999999</v>
      </c>
      <c r="C15">
        <v>0.60110003000000001</v>
      </c>
      <c r="D15">
        <v>1289.4630127</v>
      </c>
      <c r="E15">
        <v>1.1049</v>
      </c>
      <c r="F15">
        <v>812.81896973000005</v>
      </c>
      <c r="G15">
        <v>1.1880999800000001</v>
      </c>
      <c r="H15">
        <v>9.9000003020963209E+37</v>
      </c>
      <c r="J15" s="2">
        <f>TREND(Calibration!$A$2:$A$4,Calibration!$B$2:$B$4,C15)</f>
        <v>415.76776568976561</v>
      </c>
      <c r="K15" s="2">
        <f>TREND(Calibration!$A$2:$A$4,Calibration!$C$2:$C$4,E15)</f>
        <v>427.29388774229733</v>
      </c>
      <c r="L15" s="2">
        <f>TREND(Calibration!$A$2:$A$4,Calibration!$D$2:$D$4,G15)</f>
        <v>449.22307580142211</v>
      </c>
    </row>
    <row r="16" spans="1:14" x14ac:dyDescent="0.25">
      <c r="A16">
        <v>68108</v>
      </c>
      <c r="B16">
        <v>14.21700001</v>
      </c>
      <c r="C16">
        <v>0.59350002000000002</v>
      </c>
      <c r="D16">
        <v>1113.36096191</v>
      </c>
      <c r="E16">
        <v>1.10599995</v>
      </c>
      <c r="F16">
        <v>779.82202147999999</v>
      </c>
      <c r="G16">
        <v>1.18859994</v>
      </c>
      <c r="H16">
        <v>9.9000003020963209E+37</v>
      </c>
      <c r="J16" s="2">
        <f>TREND(Calibration!$A$2:$A$4,Calibration!$B$2:$B$4,C16)</f>
        <v>411.03680415780963</v>
      </c>
      <c r="K16" s="2">
        <f>TREND(Calibration!$A$2:$A$4,Calibration!$C$2:$C$4,E16)</f>
        <v>427.73606601999523</v>
      </c>
      <c r="L16" s="2">
        <f>TREND(Calibration!$A$2:$A$4,Calibration!$D$2:$D$4,G16)</f>
        <v>449.42855930695077</v>
      </c>
    </row>
    <row r="17" spans="1:12" x14ac:dyDescent="0.25">
      <c r="A17">
        <v>73108</v>
      </c>
      <c r="B17">
        <v>14.42700005</v>
      </c>
      <c r="C17">
        <v>0.60540002999999998</v>
      </c>
      <c r="D17">
        <v>405.44500732</v>
      </c>
      <c r="E17">
        <v>1.10380006</v>
      </c>
      <c r="F17">
        <v>9.9000003020963209E+37</v>
      </c>
      <c r="G17">
        <v>1.1907999499999999</v>
      </c>
      <c r="H17">
        <v>913.97601318</v>
      </c>
      <c r="J17" s="2">
        <f>TREND(Calibration!$A$2:$A$4,Calibration!$B$2:$B$4,C17)</f>
        <v>418.44449040294501</v>
      </c>
      <c r="K17" s="2">
        <f>TREND(Calibration!$A$2:$A$4,Calibration!$C$2:$C$4,E17)</f>
        <v>426.85171348458471</v>
      </c>
      <c r="L17" s="2">
        <f>TREND(Calibration!$A$2:$A$4,Calibration!$D$2:$D$4,G17)</f>
        <v>450.33276317725654</v>
      </c>
    </row>
    <row r="18" spans="1:12" x14ac:dyDescent="0.25">
      <c r="A18">
        <v>78108</v>
      </c>
      <c r="B18">
        <v>14.51799965</v>
      </c>
      <c r="C18">
        <v>0.60699999000000004</v>
      </c>
      <c r="D18">
        <v>1021.12097168</v>
      </c>
      <c r="E18">
        <v>1.2841999500000001</v>
      </c>
      <c r="F18">
        <v>1316.81994629</v>
      </c>
      <c r="G18">
        <v>1.1907999499999999</v>
      </c>
      <c r="H18">
        <v>1221.5050048799999</v>
      </c>
      <c r="J18" s="2">
        <f>TREND(Calibration!$A$2:$A$4,Calibration!$B$2:$B$4,C18)</f>
        <v>419.44045609413075</v>
      </c>
      <c r="K18" s="2">
        <f>TREND(Calibration!$A$2:$A$4,Calibration!$C$2:$C$4,E18)</f>
        <v>499.37220319510732</v>
      </c>
      <c r="L18" s="2">
        <f>TREND(Calibration!$A$2:$A$4,Calibration!$D$2:$D$4,G18)</f>
        <v>450.33276317725654</v>
      </c>
    </row>
    <row r="19" spans="1:12" x14ac:dyDescent="0.25">
      <c r="A19">
        <v>83109</v>
      </c>
      <c r="B19">
        <v>14.5170002</v>
      </c>
      <c r="C19">
        <v>0.59840000000000004</v>
      </c>
      <c r="D19">
        <v>9.9000003020963209E+37</v>
      </c>
      <c r="E19">
        <v>1.5181000200000001</v>
      </c>
      <c r="F19">
        <v>614.54998779000005</v>
      </c>
      <c r="G19">
        <v>1.19350004</v>
      </c>
      <c r="H19">
        <v>9.9000003020963209E+37</v>
      </c>
      <c r="J19" s="2">
        <f>TREND(Calibration!$A$2:$A$4,Calibration!$B$2:$B$4,C19)</f>
        <v>414.08701289271312</v>
      </c>
      <c r="K19" s="2">
        <f>TREND(Calibration!$A$2:$A$4,Calibration!$C$2:$C$4,E19)</f>
        <v>593.39968635890261</v>
      </c>
      <c r="L19" s="2">
        <f>TREND(Calibration!$A$2:$A$4,Calibration!$D$2:$D$4,G19)</f>
        <v>451.44249987307791</v>
      </c>
    </row>
    <row r="20" spans="1:12" x14ac:dyDescent="0.25">
      <c r="A20">
        <v>88108</v>
      </c>
      <c r="B20">
        <v>14.40499973</v>
      </c>
      <c r="C20">
        <v>0.59780001999999999</v>
      </c>
      <c r="D20">
        <v>855.94799805000002</v>
      </c>
      <c r="E20">
        <v>1.40629995</v>
      </c>
      <c r="F20">
        <v>526.16101074000005</v>
      </c>
      <c r="G20">
        <v>1.1907999499999999</v>
      </c>
      <c r="H20">
        <v>905.83398437000005</v>
      </c>
      <c r="J20" s="2">
        <f>TREND(Calibration!$A$2:$A$4,Calibration!$B$2:$B$4,C20)</f>
        <v>413.71352887098902</v>
      </c>
      <c r="K20" s="2">
        <f>TREND(Calibration!$A$2:$A$4,Calibration!$C$2:$C$4,E20)</f>
        <v>548.45622311138777</v>
      </c>
      <c r="L20" s="2">
        <f>TREND(Calibration!$A$2:$A$4,Calibration!$D$2:$D$4,G20)</f>
        <v>450.33276317725654</v>
      </c>
    </row>
    <row r="21" spans="1:12" x14ac:dyDescent="0.25">
      <c r="A21">
        <v>93109</v>
      </c>
      <c r="B21">
        <v>14.26599979</v>
      </c>
      <c r="C21">
        <v>0.60750002000000003</v>
      </c>
      <c r="D21">
        <v>1159.7399902300001</v>
      </c>
      <c r="E21">
        <v>1.3436000299999999</v>
      </c>
      <c r="F21">
        <v>386.95001221000001</v>
      </c>
      <c r="G21">
        <v>1.1901999700000001</v>
      </c>
      <c r="H21">
        <v>9.9000003020963209E+37</v>
      </c>
      <c r="J21" s="2">
        <f>TREND(Calibration!$A$2:$A$4,Calibration!$B$2:$B$4,C21)</f>
        <v>419.75172182862639</v>
      </c>
      <c r="K21" s="2">
        <f>TREND(Calibration!$A$2:$A$4,Calibration!$C$2:$C$4,E21)</f>
        <v>523.25094774669333</v>
      </c>
      <c r="L21" s="2">
        <f>TREND(Calibration!$A$2:$A$4,Calibration!$D$2:$D$4,G21)</f>
        <v>450.08617146262526</v>
      </c>
    </row>
    <row r="22" spans="1:12" x14ac:dyDescent="0.25">
      <c r="A22">
        <v>98109</v>
      </c>
      <c r="B22">
        <v>14.097000120000001</v>
      </c>
      <c r="C22">
        <v>0.60000001999999997</v>
      </c>
      <c r="D22">
        <v>1118.8409423799999</v>
      </c>
      <c r="E22">
        <v>1.38569999</v>
      </c>
      <c r="F22">
        <v>796.99499512</v>
      </c>
      <c r="G22">
        <v>1.18920004</v>
      </c>
      <c r="H22">
        <v>1061.0410156200001</v>
      </c>
      <c r="J22" s="2">
        <f>TREND(Calibration!$A$2:$A$4,Calibration!$B$2:$B$4,C22)</f>
        <v>415.08301593354594</v>
      </c>
      <c r="K22" s="2">
        <f>TREND(Calibration!$A$2:$A$4,Calibration!$C$2:$C$4,E22)</f>
        <v>540.17506957400383</v>
      </c>
      <c r="L22" s="2">
        <f>TREND(Calibration!$A$2:$A$4,Calibration!$D$2:$D$4,G22)</f>
        <v>449.675200341569</v>
      </c>
    </row>
    <row r="23" spans="1:12" x14ac:dyDescent="0.25">
      <c r="A23">
        <v>103109</v>
      </c>
      <c r="B23">
        <v>13.93299961</v>
      </c>
      <c r="C23">
        <v>0.60159998999999997</v>
      </c>
      <c r="D23">
        <v>906.91101074000005</v>
      </c>
      <c r="E23">
        <v>1.4775999799999999</v>
      </c>
      <c r="F23">
        <v>1157.2860107399999</v>
      </c>
      <c r="G23">
        <v>1.1901999700000001</v>
      </c>
      <c r="H23">
        <v>9.9000003020963209E+37</v>
      </c>
      <c r="J23" s="2">
        <f>TREND(Calibration!$A$2:$A$4,Calibration!$B$2:$B$4,C23)</f>
        <v>416.07898784967284</v>
      </c>
      <c r="K23" s="2">
        <f>TREND(Calibration!$A$2:$A$4,Calibration!$C$2:$C$4,E23)</f>
        <v>577.11873001189065</v>
      </c>
      <c r="L23" s="2">
        <f>TREND(Calibration!$A$2:$A$4,Calibration!$D$2:$D$4,G23)</f>
        <v>450.08617146262526</v>
      </c>
    </row>
    <row r="24" spans="1:12" x14ac:dyDescent="0.25">
      <c r="A24">
        <v>108109</v>
      </c>
      <c r="B24">
        <v>13.911999700000001</v>
      </c>
      <c r="C24">
        <v>0.59939998000000005</v>
      </c>
      <c r="D24">
        <v>696.62097168000003</v>
      </c>
      <c r="E24">
        <v>1.3711999699999999</v>
      </c>
      <c r="F24">
        <v>9.9000003020963209E+37</v>
      </c>
      <c r="G24">
        <v>1.19350004</v>
      </c>
      <c r="H24">
        <v>1221.51501465</v>
      </c>
      <c r="J24" s="2">
        <f>TREND(Calibration!$A$2:$A$4,Calibration!$B$2:$B$4,C24)</f>
        <v>414.70949456217483</v>
      </c>
      <c r="K24" s="2">
        <f>TREND(Calibration!$A$2:$A$4,Calibration!$C$2:$C$4,E24)</f>
        <v>534.34608291989684</v>
      </c>
      <c r="L24" s="2">
        <f>TREND(Calibration!$A$2:$A$4,Calibration!$D$2:$D$4,G24)</f>
        <v>451.44249987307791</v>
      </c>
    </row>
    <row r="25" spans="1:12" x14ac:dyDescent="0.25">
      <c r="A25">
        <v>113110</v>
      </c>
      <c r="B25">
        <v>14.100999829999999</v>
      </c>
      <c r="C25">
        <v>0.60320001999999995</v>
      </c>
      <c r="D25">
        <v>738.48999022999999</v>
      </c>
      <c r="E25">
        <v>1.37220001</v>
      </c>
      <c r="F25">
        <v>9.9000003020963209E+37</v>
      </c>
      <c r="G25">
        <v>1.2005000100000001</v>
      </c>
      <c r="H25">
        <v>1160.66503906</v>
      </c>
      <c r="J25" s="2">
        <f>TREND(Calibration!$A$2:$A$4,Calibration!$B$2:$B$4,C25)</f>
        <v>417.07499711544688</v>
      </c>
      <c r="K25" s="2">
        <f>TREND(Calibration!$A$2:$A$4,Calibration!$C$2:$C$4,E25)</f>
        <v>534.74809752495071</v>
      </c>
      <c r="L25" s="2">
        <f>TREND(Calibration!$A$2:$A$4,Calibration!$D$2:$D$4,G25)</f>
        <v>454.3194867804213</v>
      </c>
    </row>
    <row r="26" spans="1:12" x14ac:dyDescent="0.25">
      <c r="A26">
        <v>118111</v>
      </c>
      <c r="B26">
        <v>14.36600018</v>
      </c>
      <c r="C26">
        <v>0.58759998999999996</v>
      </c>
      <c r="D26">
        <v>1088.84802246</v>
      </c>
      <c r="E26">
        <v>1.28100002</v>
      </c>
      <c r="F26">
        <v>1031.6879882799999</v>
      </c>
      <c r="G26">
        <v>1.20809996</v>
      </c>
      <c r="H26">
        <v>9.9000003020963209E+37</v>
      </c>
      <c r="J26" s="2">
        <f>TREND(Calibration!$A$2:$A$4,Calibration!$B$2:$B$4,C26)</f>
        <v>407.36407017885614</v>
      </c>
      <c r="K26" s="2">
        <f>TREND(Calibration!$A$2:$A$4,Calibration!$C$2:$C$4,E26)</f>
        <v>498.08583605464298</v>
      </c>
      <c r="L26" s="2">
        <f>TREND(Calibration!$A$2:$A$4,Calibration!$D$2:$D$4,G26)</f>
        <v>457.44306540239592</v>
      </c>
    </row>
    <row r="27" spans="1:12" x14ac:dyDescent="0.25">
      <c r="A27">
        <v>123110</v>
      </c>
      <c r="B27">
        <v>14.56000042</v>
      </c>
      <c r="C27">
        <v>0.58920002000000005</v>
      </c>
      <c r="D27">
        <v>752.99200439000003</v>
      </c>
      <c r="E27">
        <v>1.3793</v>
      </c>
      <c r="F27">
        <v>808.95202637</v>
      </c>
      <c r="G27">
        <v>1.21510005</v>
      </c>
      <c r="H27">
        <v>999.02197265999996</v>
      </c>
      <c r="J27" s="2">
        <f>TREND(Calibration!$A$2:$A$4,Calibration!$B$2:$B$4,C27)</f>
        <v>408.36007944463023</v>
      </c>
      <c r="K27" s="2">
        <f>TREND(Calibration!$A$2:$A$4,Calibration!$C$2:$C$4,E27)</f>
        <v>537.60228303326676</v>
      </c>
      <c r="L27" s="2">
        <f>TREND(Calibration!$A$2:$A$4,Calibration!$D$2:$D$4,G27)</f>
        <v>460.3201016297262</v>
      </c>
    </row>
    <row r="28" spans="1:12" x14ac:dyDescent="0.25">
      <c r="A28">
        <v>128110</v>
      </c>
      <c r="B28">
        <v>14.626000400000001</v>
      </c>
      <c r="C28">
        <v>0.58590001000000003</v>
      </c>
      <c r="D28">
        <v>827.99200439000003</v>
      </c>
      <c r="E28">
        <v>1.33280003</v>
      </c>
      <c r="F28">
        <v>727.71301270000004</v>
      </c>
      <c r="G28">
        <v>1.2178000200000001</v>
      </c>
      <c r="H28">
        <v>1162.4639892600001</v>
      </c>
      <c r="J28" s="2">
        <f>TREND(Calibration!$A$2:$A$4,Calibration!$B$2:$B$4,C28)</f>
        <v>406.30584262585364</v>
      </c>
      <c r="K28" s="2">
        <f>TREND(Calibration!$A$2:$A$4,Calibration!$C$2:$C$4,E28)</f>
        <v>518.90936367547442</v>
      </c>
      <c r="L28" s="2">
        <f>TREND(Calibration!$A$2:$A$4,Calibration!$D$2:$D$4,G28)</f>
        <v>461.42978900556068</v>
      </c>
    </row>
    <row r="29" spans="1:12" x14ac:dyDescent="0.25">
      <c r="A29">
        <v>133110</v>
      </c>
      <c r="B29">
        <v>14.579999920000001</v>
      </c>
      <c r="C29">
        <v>0.60049998999999998</v>
      </c>
      <c r="D29">
        <v>1287.4239502</v>
      </c>
      <c r="E29">
        <v>1.3571000099999999</v>
      </c>
      <c r="F29">
        <v>375.30499268</v>
      </c>
      <c r="G29">
        <v>1.2216000600000001</v>
      </c>
      <c r="H29">
        <v>9.9000003020963209E+37</v>
      </c>
      <c r="J29" s="2">
        <f>TREND(Calibration!$A$2:$A$4,Calibration!$B$2:$B$4,C29)</f>
        <v>415.39424431839439</v>
      </c>
      <c r="K29" s="2">
        <f>TREND(Calibration!$A$2:$A$4,Calibration!$C$2:$C$4,E29)</f>
        <v>528.67791979574645</v>
      </c>
      <c r="L29" s="2">
        <f>TREND(Calibration!$A$2:$A$4,Calibration!$D$2:$D$4,G29)</f>
        <v>462.99160503154093</v>
      </c>
    </row>
    <row r="30" spans="1:12" x14ac:dyDescent="0.25">
      <c r="A30">
        <v>138110</v>
      </c>
      <c r="B30">
        <v>14.434000019999999</v>
      </c>
      <c r="C30">
        <v>0.59240000999999998</v>
      </c>
      <c r="D30">
        <v>1334.70800781</v>
      </c>
      <c r="E30">
        <v>1.42569995</v>
      </c>
      <c r="F30">
        <v>601.81201171999999</v>
      </c>
      <c r="G30">
        <v>1.2259000499999999</v>
      </c>
      <c r="H30">
        <v>9.9000003020963209E+37</v>
      </c>
      <c r="J30" s="2">
        <f>TREND(Calibration!$A$2:$A$4,Calibration!$B$2:$B$4,C30)</f>
        <v>410.35205440158995</v>
      </c>
      <c r="K30" s="2">
        <f>TREND(Calibration!$A$2:$A$4,Calibration!$C$2:$C$4,E30)</f>
        <v>556.25499449857739</v>
      </c>
      <c r="L30" s="2">
        <f>TREND(Calibration!$A$2:$A$4,Calibration!$D$2:$D$4,G30)</f>
        <v>464.75890045305084</v>
      </c>
    </row>
    <row r="31" spans="1:12" x14ac:dyDescent="0.25">
      <c r="A31">
        <v>143110</v>
      </c>
      <c r="B31">
        <v>14.309000019999999</v>
      </c>
      <c r="C31">
        <v>0.59240000999999998</v>
      </c>
      <c r="D31">
        <v>935.42199706999997</v>
      </c>
      <c r="E31">
        <v>1.4894000300000001</v>
      </c>
      <c r="F31">
        <v>643.91302489999998</v>
      </c>
      <c r="G31">
        <v>1.23290002</v>
      </c>
      <c r="H31">
        <v>9.9000003020963209E+37</v>
      </c>
      <c r="J31" s="2">
        <f>TREND(Calibration!$A$2:$A$4,Calibration!$B$2:$B$4,C31)</f>
        <v>410.35205440158995</v>
      </c>
      <c r="K31" s="2">
        <f>TREND(Calibration!$A$2:$A$4,Calibration!$C$2:$C$4,E31)</f>
        <v>581.86233270814876</v>
      </c>
      <c r="L31" s="2">
        <f>TREND(Calibration!$A$2:$A$4,Calibration!$D$2:$D$4,G31)</f>
        <v>467.63588736039424</v>
      </c>
    </row>
    <row r="32" spans="1:12" x14ac:dyDescent="0.25">
      <c r="A32">
        <v>148111</v>
      </c>
      <c r="B32">
        <v>14.17700005</v>
      </c>
      <c r="C32">
        <v>0.60110003000000001</v>
      </c>
      <c r="D32">
        <v>536.93499756000006</v>
      </c>
      <c r="E32">
        <v>1.4510999899999999</v>
      </c>
      <c r="F32">
        <v>906.54101562000005</v>
      </c>
      <c r="G32">
        <v>1.23720002</v>
      </c>
      <c r="H32">
        <v>1069.06799316</v>
      </c>
      <c r="J32" s="2">
        <f>TREND(Calibration!$A$2:$A$4,Calibration!$B$2:$B$4,C32)</f>
        <v>415.76776568976561</v>
      </c>
      <c r="K32" s="2">
        <f>TREND(Calibration!$A$2:$A$4,Calibration!$C$2:$C$4,E32)</f>
        <v>566.46577311638509</v>
      </c>
      <c r="L32" s="2">
        <f>TREND(Calibration!$A$2:$A$4,Calibration!$D$2:$D$4,G32)</f>
        <v>469.40318689190315</v>
      </c>
    </row>
    <row r="33" spans="1:12" x14ac:dyDescent="0.25">
      <c r="A33">
        <v>153110</v>
      </c>
      <c r="B33">
        <v>14.00399971</v>
      </c>
      <c r="C33">
        <v>0.59350002000000002</v>
      </c>
      <c r="D33">
        <v>9.9000003020963209E+37</v>
      </c>
      <c r="E33">
        <v>1.4380999800000001</v>
      </c>
      <c r="F33">
        <v>879.51898193</v>
      </c>
      <c r="G33">
        <v>1.24590003</v>
      </c>
      <c r="H33">
        <v>9.9000003020963209E+37</v>
      </c>
      <c r="J33" s="2">
        <f>TREND(Calibration!$A$2:$A$4,Calibration!$B$2:$B$4,C33)</f>
        <v>411.03680415780963</v>
      </c>
      <c r="K33" s="2">
        <f>TREND(Calibration!$A$2:$A$4,Calibration!$C$2:$C$4,E33)</f>
        <v>561.23978826993266</v>
      </c>
      <c r="L33" s="2">
        <f>TREND(Calibration!$A$2:$A$4,Calibration!$D$2:$D$4,G33)</f>
        <v>472.97889005402476</v>
      </c>
    </row>
    <row r="34" spans="1:12" x14ac:dyDescent="0.25">
      <c r="A34">
        <v>158111</v>
      </c>
      <c r="B34">
        <v>14.027000429999999</v>
      </c>
      <c r="C34">
        <v>0.59619999000000001</v>
      </c>
      <c r="D34">
        <v>979.45300293000003</v>
      </c>
      <c r="E34">
        <v>1.6833000199999999</v>
      </c>
      <c r="F34">
        <v>1234.23205566</v>
      </c>
      <c r="G34">
        <v>1.2506999999999999</v>
      </c>
      <c r="H34">
        <v>9.9000003020963209E+37</v>
      </c>
      <c r="J34" s="2">
        <f>TREND(Calibration!$A$2:$A$4,Calibration!$B$2:$B$4,C34)</f>
        <v>412.71751960521499</v>
      </c>
      <c r="K34" s="2">
        <f>TREND(Calibration!$A$2:$A$4,Calibration!$C$2:$C$4,E34)</f>
        <v>659.80984270754743</v>
      </c>
      <c r="L34" s="2">
        <f>TREND(Calibration!$A$2:$A$4,Calibration!$D$2:$D$4,G34)</f>
        <v>474.9516772010611</v>
      </c>
    </row>
    <row r="35" spans="1:12" x14ac:dyDescent="0.25">
      <c r="A35">
        <v>163111</v>
      </c>
      <c r="B35">
        <v>14.213000299999999</v>
      </c>
      <c r="C35">
        <v>0.59189999000000004</v>
      </c>
      <c r="D35">
        <v>428.49301147</v>
      </c>
      <c r="E35">
        <v>1.58449996</v>
      </c>
      <c r="F35">
        <v>9.9000003020963209E+37</v>
      </c>
      <c r="G35">
        <v>1.25339997</v>
      </c>
      <c r="H35">
        <v>1181.5489502</v>
      </c>
      <c r="J35" s="2">
        <f>TREND(Calibration!$A$2:$A$4,Calibration!$B$2:$B$4,C35)</f>
        <v>410.04079489203559</v>
      </c>
      <c r="K35" s="2">
        <f>TREND(Calibration!$A$2:$A$4,Calibration!$C$2:$C$4,E35)</f>
        <v>620.09236430648525</v>
      </c>
      <c r="L35" s="2">
        <f>TREND(Calibration!$A$2:$A$4,Calibration!$D$2:$D$4,G35)</f>
        <v>476.06136457689558</v>
      </c>
    </row>
    <row r="36" spans="1:12" x14ac:dyDescent="0.25">
      <c r="A36">
        <v>168112</v>
      </c>
      <c r="B36">
        <v>14.402999879999999</v>
      </c>
      <c r="C36">
        <v>0.59619999000000001</v>
      </c>
      <c r="D36">
        <v>980.58099364999998</v>
      </c>
      <c r="E36">
        <v>1.4726999999999999</v>
      </c>
      <c r="F36">
        <v>1230.70495605</v>
      </c>
      <c r="G36">
        <v>1.2572000000000001</v>
      </c>
      <c r="H36">
        <v>9.9000003020963209E+37</v>
      </c>
      <c r="J36" s="2">
        <f>TREND(Calibration!$A$2:$A$4,Calibration!$B$2:$B$4,C36)</f>
        <v>412.71751960521499</v>
      </c>
      <c r="K36" s="2">
        <f>TREND(Calibration!$A$2:$A$4,Calibration!$C$2:$C$4,E36)</f>
        <v>575.14894527880813</v>
      </c>
      <c r="L36" s="2">
        <f>TREND(Calibration!$A$2:$A$4,Calibration!$D$2:$D$4,G36)</f>
        <v>477.62317649287706</v>
      </c>
    </row>
    <row r="37" spans="1:12" x14ac:dyDescent="0.25">
      <c r="A37">
        <v>173112</v>
      </c>
      <c r="B37">
        <v>14.565999980000001</v>
      </c>
      <c r="C37">
        <v>0.59399997999999998</v>
      </c>
      <c r="D37">
        <v>1267.04394531</v>
      </c>
      <c r="E37">
        <v>1.5240000499999999</v>
      </c>
      <c r="F37">
        <v>1228.29296875</v>
      </c>
      <c r="G37">
        <v>1.26370001</v>
      </c>
      <c r="H37">
        <v>9.9000003020963209E+37</v>
      </c>
      <c r="J37" s="2">
        <f>TREND(Calibration!$A$2:$A$4,Calibration!$B$2:$B$4,C37)</f>
        <v>411.34802631771686</v>
      </c>
      <c r="K37" s="2">
        <f>TREND(Calibration!$A$2:$A$4,Calibration!$C$2:$C$4,E37)</f>
        <v>595.77148971702422</v>
      </c>
      <c r="L37" s="2">
        <f>TREND(Calibration!$A$2:$A$4,Calibration!$D$2:$D$4,G37)</f>
        <v>480.29467989469163</v>
      </c>
    </row>
    <row r="38" spans="1:12" x14ac:dyDescent="0.25">
      <c r="A38">
        <v>178112</v>
      </c>
      <c r="B38">
        <v>14.67099953</v>
      </c>
      <c r="C38">
        <v>0.59299999000000003</v>
      </c>
      <c r="D38">
        <v>937.55902100000003</v>
      </c>
      <c r="E38">
        <v>1.4770000000000001</v>
      </c>
      <c r="F38">
        <v>1326.26599121</v>
      </c>
      <c r="G38">
        <v>1.27180004</v>
      </c>
      <c r="H38">
        <v>9.9000003020963209E+37</v>
      </c>
      <c r="J38" s="2">
        <f>TREND(Calibration!$A$2:$A$4,Calibration!$B$2:$B$4,C38)</f>
        <v>410.72553842331405</v>
      </c>
      <c r="K38" s="2">
        <f>TREND(Calibration!$A$2:$A$4,Calibration!$C$2:$C$4,E38)</f>
        <v>576.87753893679348</v>
      </c>
      <c r="L38" s="2">
        <f>TREND(Calibration!$A$2:$A$4,Calibration!$D$2:$D$4,G38)</f>
        <v>483.6237913421819</v>
      </c>
    </row>
    <row r="39" spans="1:12" x14ac:dyDescent="0.25">
      <c r="A39">
        <v>183112</v>
      </c>
      <c r="B39">
        <v>14.614000320000001</v>
      </c>
      <c r="C39">
        <v>0.60049998999999998</v>
      </c>
      <c r="D39">
        <v>749.18200683999999</v>
      </c>
      <c r="E39">
        <v>1.47969997</v>
      </c>
      <c r="F39">
        <v>9.9000003020963209E+37</v>
      </c>
      <c r="G39">
        <v>1.2740000499999999</v>
      </c>
      <c r="H39">
        <v>9.9000003020963209E+37</v>
      </c>
      <c r="J39" s="2">
        <f>TREND(Calibration!$A$2:$A$4,Calibration!$B$2:$B$4,C39)</f>
        <v>415.39424431839439</v>
      </c>
      <c r="K39" s="2">
        <f>TREND(Calibration!$A$2:$A$4,Calibration!$C$2:$C$4,E39)</f>
        <v>577.96292289464247</v>
      </c>
      <c r="L39" s="2">
        <f>TREND(Calibration!$A$2:$A$4,Calibration!$D$2:$D$4,G39)</f>
        <v>484.52799521248767</v>
      </c>
    </row>
    <row r="40" spans="1:12" x14ac:dyDescent="0.25">
      <c r="A40">
        <v>188112</v>
      </c>
      <c r="B40">
        <v>14.472999570000001</v>
      </c>
      <c r="C40">
        <v>0.59399997999999998</v>
      </c>
      <c r="D40">
        <v>785.83502196999996</v>
      </c>
      <c r="E40">
        <v>1.6617000099999999</v>
      </c>
      <c r="F40">
        <v>1301.3360595700001</v>
      </c>
      <c r="G40">
        <v>1.28750002</v>
      </c>
      <c r="H40">
        <v>9.9000003020963209E+37</v>
      </c>
      <c r="J40" s="2">
        <f>TREND(Calibration!$A$2:$A$4,Calibration!$B$2:$B$4,C40)</f>
        <v>411.34802631771686</v>
      </c>
      <c r="K40" s="2">
        <f>TREND(Calibration!$A$2:$A$4,Calibration!$C$2:$C$4,E40)</f>
        <v>651.1266705451244</v>
      </c>
      <c r="L40" s="2">
        <f>TREND(Calibration!$A$2:$A$4,Calibration!$D$2:$D$4,G40)</f>
        <v>490.0764814116468</v>
      </c>
    </row>
    <row r="41" spans="1:12" x14ac:dyDescent="0.25">
      <c r="A41">
        <v>193112</v>
      </c>
      <c r="B41">
        <v>14.272000309999999</v>
      </c>
      <c r="C41">
        <v>0.59350002000000002</v>
      </c>
      <c r="D41">
        <v>612.18798828000001</v>
      </c>
      <c r="E41">
        <v>1.49749994</v>
      </c>
      <c r="F41">
        <v>1054.16894531</v>
      </c>
      <c r="G41">
        <v>1.29770005</v>
      </c>
      <c r="H41">
        <v>9.9000003020963209E+37</v>
      </c>
      <c r="J41" s="2">
        <f>TREND(Calibration!$A$2:$A$4,Calibration!$B$2:$B$4,C41)</f>
        <v>411.03680415780963</v>
      </c>
      <c r="K41" s="2">
        <f>TREND(Calibration!$A$2:$A$4,Calibration!$C$2:$C$4,E41)</f>
        <v>585.11848458169561</v>
      </c>
      <c r="L41" s="2">
        <f>TREND(Calibration!$A$2:$A$4,Calibration!$D$2:$D$4,G41)</f>
        <v>494.26869263033916</v>
      </c>
    </row>
    <row r="42" spans="1:12" x14ac:dyDescent="0.25">
      <c r="A42">
        <v>198112</v>
      </c>
      <c r="B42">
        <v>14.105999949999999</v>
      </c>
      <c r="C42">
        <v>0.58859998000000002</v>
      </c>
      <c r="D42">
        <v>256.69000244</v>
      </c>
      <c r="E42">
        <v>1.4543000500000001</v>
      </c>
      <c r="F42">
        <v>902.41998291000004</v>
      </c>
      <c r="G42">
        <v>1.2961000199999999</v>
      </c>
      <c r="H42">
        <v>9.9000003020963209E+37</v>
      </c>
      <c r="J42" s="2">
        <f>TREND(Calibration!$A$2:$A$4,Calibration!$B$2:$B$4,C42)</f>
        <v>407.986558073259</v>
      </c>
      <c r="K42" s="2">
        <f>TREND(Calibration!$A$2:$A$4,Calibration!$C$2:$C$4,E42)</f>
        <v>567.75219251665783</v>
      </c>
      <c r="L42" s="2">
        <f>TREND(Calibration!$A$2:$A$4,Calibration!$D$2:$D$4,G42)</f>
        <v>493.61108047466462</v>
      </c>
    </row>
    <row r="43" spans="1:12" x14ac:dyDescent="0.25">
      <c r="A43">
        <v>203112</v>
      </c>
      <c r="B43">
        <v>13.998999599999999</v>
      </c>
      <c r="C43">
        <v>0.58380001999999998</v>
      </c>
      <c r="D43">
        <v>709.54498291000004</v>
      </c>
      <c r="E43">
        <v>1.4900000099999999</v>
      </c>
      <c r="F43">
        <v>749.76202393000005</v>
      </c>
      <c r="G43">
        <v>1.3063999399999999</v>
      </c>
      <c r="H43">
        <v>9.9000003020963209E+37</v>
      </c>
      <c r="J43" s="2">
        <f>TREND(Calibration!$A$2:$A$4,Calibration!$B$2:$B$4,C43)</f>
        <v>404.99861120017232</v>
      </c>
      <c r="K43" s="2">
        <f>TREND(Calibration!$A$2:$A$4,Calibration!$C$2:$C$4,E43)</f>
        <v>582.10352378324592</v>
      </c>
      <c r="L43" s="2">
        <f>TREND(Calibration!$A$2:$A$4,Calibration!$D$2:$D$4,G43)</f>
        <v>497.84434647247372</v>
      </c>
    </row>
    <row r="44" spans="1:12" x14ac:dyDescent="0.25">
      <c r="A44">
        <v>208112</v>
      </c>
      <c r="B44">
        <v>13.958000180000001</v>
      </c>
      <c r="C44">
        <v>0.58590001000000003</v>
      </c>
      <c r="D44">
        <v>1233.79003906</v>
      </c>
      <c r="E44">
        <v>1.4894000300000001</v>
      </c>
      <c r="F44">
        <v>418.90100097999999</v>
      </c>
      <c r="G44">
        <v>1.3128000500000001</v>
      </c>
      <c r="H44">
        <v>9.9000003020963209E+37</v>
      </c>
      <c r="J44" s="2">
        <f>TREND(Calibration!$A$2:$A$4,Calibration!$B$2:$B$4,C44)</f>
        <v>406.30584262585364</v>
      </c>
      <c r="K44" s="2">
        <f>TREND(Calibration!$A$2:$A$4,Calibration!$C$2:$C$4,E44)</f>
        <v>581.86233270814876</v>
      </c>
      <c r="L44" s="2">
        <f>TREND(Calibration!$A$2:$A$4,Calibration!$D$2:$D$4,G44)</f>
        <v>500.47479098517272</v>
      </c>
    </row>
    <row r="45" spans="1:12" x14ac:dyDescent="0.25">
      <c r="A45">
        <v>213112</v>
      </c>
      <c r="B45">
        <v>14.126000400000001</v>
      </c>
      <c r="C45">
        <v>0.58920002000000005</v>
      </c>
      <c r="D45">
        <v>978.14501953000001</v>
      </c>
      <c r="E45">
        <v>1.46510005</v>
      </c>
      <c r="F45">
        <v>695.91998291000004</v>
      </c>
      <c r="G45">
        <v>1.3096000000000001</v>
      </c>
      <c r="H45">
        <v>1289.79003906</v>
      </c>
      <c r="J45" s="2">
        <f>TREND(Calibration!$A$2:$A$4,Calibration!$B$2:$B$4,C45)</f>
        <v>408.36007944463023</v>
      </c>
      <c r="K45" s="2">
        <f>TREND(Calibration!$A$2:$A$4,Calibration!$C$2:$C$4,E45)</f>
        <v>572.09377658787662</v>
      </c>
      <c r="L45" s="2">
        <f>TREND(Calibration!$A$2:$A$4,Calibration!$D$2:$D$4,G45)</f>
        <v>499.15957078382269</v>
      </c>
    </row>
    <row r="46" spans="1:12" x14ac:dyDescent="0.25">
      <c r="A46">
        <v>218112</v>
      </c>
      <c r="B46">
        <v>14.329999920000001</v>
      </c>
      <c r="C46">
        <v>0.59189999000000004</v>
      </c>
      <c r="D46">
        <v>973.97698975000003</v>
      </c>
      <c r="E46">
        <v>1.58449996</v>
      </c>
      <c r="F46">
        <v>1054.1579589800001</v>
      </c>
      <c r="G46">
        <v>1.3128000500000001</v>
      </c>
      <c r="H46">
        <v>9.9000003020963209E+37</v>
      </c>
      <c r="J46" s="2">
        <f>TREND(Calibration!$A$2:$A$4,Calibration!$B$2:$B$4,C46)</f>
        <v>410.04079489203559</v>
      </c>
      <c r="K46" s="2">
        <f>TREND(Calibration!$A$2:$A$4,Calibration!$C$2:$C$4,E46)</f>
        <v>620.09236430648525</v>
      </c>
      <c r="L46" s="2">
        <f>TREND(Calibration!$A$2:$A$4,Calibration!$D$2:$D$4,G46)</f>
        <v>500.47479098517272</v>
      </c>
    </row>
    <row r="47" spans="1:12" x14ac:dyDescent="0.25">
      <c r="A47">
        <v>223112</v>
      </c>
      <c r="B47">
        <v>14.5340004</v>
      </c>
      <c r="C47">
        <v>0.58920002000000005</v>
      </c>
      <c r="D47">
        <v>1143.3709716799999</v>
      </c>
      <c r="E47">
        <v>1.5224000200000001</v>
      </c>
      <c r="F47">
        <v>1040.0739746100001</v>
      </c>
      <c r="G47">
        <v>1.32579994</v>
      </c>
      <c r="H47">
        <v>9.9000003020963209E+37</v>
      </c>
      <c r="J47" s="2">
        <f>TREND(Calibration!$A$2:$A$4,Calibration!$B$2:$B$4,C47)</f>
        <v>408.36007944463023</v>
      </c>
      <c r="K47" s="2">
        <f>TREND(Calibration!$A$2:$A$4,Calibration!$C$2:$C$4,E47)</f>
        <v>595.12828001688797</v>
      </c>
      <c r="L47" s="2">
        <f>TREND(Calibration!$A$2:$A$4,Calibration!$D$2:$D$4,G47)</f>
        <v>505.8177443588163</v>
      </c>
    </row>
    <row r="48" spans="1:12" x14ac:dyDescent="0.25">
      <c r="A48">
        <v>228115</v>
      </c>
      <c r="B48">
        <v>14.64599991</v>
      </c>
      <c r="C48">
        <v>0.57889997999999998</v>
      </c>
      <c r="D48">
        <v>926.89099121000004</v>
      </c>
      <c r="E48">
        <v>1.5245000099999999</v>
      </c>
      <c r="F48">
        <v>584.02001953000001</v>
      </c>
      <c r="G48">
        <v>1.3322999499999999</v>
      </c>
      <c r="H48">
        <v>9.9000003020963209E+37</v>
      </c>
      <c r="J48" s="2">
        <f>TREND(Calibration!$A$2:$A$4,Calibration!$B$2:$B$4,C48)</f>
        <v>401.9483651156217</v>
      </c>
      <c r="K48" s="2">
        <f>TREND(Calibration!$A$2:$A$4,Calibration!$C$2:$C$4,E48)</f>
        <v>595.97247289963968</v>
      </c>
      <c r="L48" s="2">
        <f>TREND(Calibration!$A$2:$A$4,Calibration!$D$2:$D$4,G48)</f>
        <v>508.48924776063097</v>
      </c>
    </row>
    <row r="49" spans="1:12" x14ac:dyDescent="0.25">
      <c r="A49">
        <v>233112</v>
      </c>
      <c r="B49">
        <v>14.61699963</v>
      </c>
      <c r="C49">
        <v>0.58649998999999997</v>
      </c>
      <c r="D49">
        <v>767.27801513999998</v>
      </c>
      <c r="E49">
        <v>1.4996999499999999</v>
      </c>
      <c r="F49">
        <v>1002.36401367</v>
      </c>
      <c r="G49">
        <v>1.3387999500000001</v>
      </c>
      <c r="H49">
        <v>1356.9699707</v>
      </c>
      <c r="J49" s="2">
        <f>TREND(Calibration!$A$2:$A$4,Calibration!$B$2:$B$4,C49)</f>
        <v>406.67932664757768</v>
      </c>
      <c r="K49" s="2">
        <f>TREND(Calibration!$A$2:$A$4,Calibration!$C$2:$C$4,E49)</f>
        <v>586.00288535692914</v>
      </c>
      <c r="L49" s="2">
        <f>TREND(Calibration!$A$2:$A$4,Calibration!$D$2:$D$4,G49)</f>
        <v>511.16074705244682</v>
      </c>
    </row>
    <row r="50" spans="1:12" x14ac:dyDescent="0.25">
      <c r="A50">
        <v>238112</v>
      </c>
      <c r="B50">
        <v>14.38700008</v>
      </c>
      <c r="C50">
        <v>0.59030002000000004</v>
      </c>
      <c r="D50">
        <v>9.9000003020963209E+37</v>
      </c>
      <c r="E50">
        <v>1.4921</v>
      </c>
      <c r="F50">
        <v>685.03399658000001</v>
      </c>
      <c r="G50">
        <v>1.3408999399999999</v>
      </c>
      <c r="H50">
        <v>9.9000003020963209E+37</v>
      </c>
      <c r="J50" s="2">
        <f>TREND(Calibration!$A$2:$A$4,Calibration!$B$2:$B$4,C50)</f>
        <v>409.04482297590869</v>
      </c>
      <c r="K50" s="2">
        <f>TREND(Calibration!$A$2:$A$4,Calibration!$C$2:$C$4,E50)</f>
        <v>582.94771666599763</v>
      </c>
      <c r="L50" s="2">
        <f>TREND(Calibration!$A$2:$A$4,Calibration!$D$2:$D$4,G50)</f>
        <v>512.02384271364986</v>
      </c>
    </row>
    <row r="51" spans="1:12" x14ac:dyDescent="0.25">
      <c r="A51">
        <v>243123</v>
      </c>
      <c r="B51">
        <v>14.227999690000001</v>
      </c>
      <c r="C51">
        <v>0.57620000999999998</v>
      </c>
      <c r="D51">
        <v>9.9000003020963209E+37</v>
      </c>
      <c r="E51">
        <v>1.56289995</v>
      </c>
      <c r="F51">
        <v>828.60900878999996</v>
      </c>
      <c r="G51">
        <v>1.3408999399999999</v>
      </c>
      <c r="H51">
        <v>9.9000003020963209E+37</v>
      </c>
      <c r="J51" s="2">
        <f>TREND(Calibration!$A$2:$A$4,Calibration!$B$2:$B$4,C51)</f>
        <v>400.26764966821634</v>
      </c>
      <c r="K51" s="2">
        <f>TREND(Calibration!$A$2:$A$4,Calibration!$C$2:$C$4,E51)</f>
        <v>611.4091921440621</v>
      </c>
      <c r="L51" s="2">
        <f>TREND(Calibration!$A$2:$A$4,Calibration!$D$2:$D$4,G51)</f>
        <v>512.02384271364986</v>
      </c>
    </row>
    <row r="52" spans="1:12" x14ac:dyDescent="0.25">
      <c r="A52">
        <v>248115</v>
      </c>
      <c r="B52">
        <v>14.069000239999999</v>
      </c>
      <c r="C52">
        <v>0.58969998000000001</v>
      </c>
      <c r="D52">
        <v>880.43103026999995</v>
      </c>
      <c r="E52">
        <v>1.6142000000000001</v>
      </c>
      <c r="F52">
        <v>1098.6280517600001</v>
      </c>
      <c r="G52">
        <v>1.3398000000000001</v>
      </c>
      <c r="H52">
        <v>9.9000003020963209E+37</v>
      </c>
      <c r="J52" s="2">
        <f>TREND(Calibration!$A$2:$A$4,Calibration!$B$2:$B$4,C52)</f>
        <v>408.67130160453746</v>
      </c>
      <c r="K52" s="2">
        <f>TREND(Calibration!$A$2:$A$4,Calibration!$C$2:$C$4,E52)</f>
        <v>632.0317365822782</v>
      </c>
      <c r="L52" s="2">
        <f>TREND(Calibration!$A$2:$A$4,Calibration!$D$2:$D$4,G52)</f>
        <v>511.57176749348992</v>
      </c>
    </row>
    <row r="53" spans="1:12" x14ac:dyDescent="0.25">
      <c r="A53">
        <v>253112</v>
      </c>
      <c r="B53">
        <v>13.94499969</v>
      </c>
      <c r="C53">
        <v>0.58050000999999996</v>
      </c>
      <c r="D53">
        <v>1283.45996094</v>
      </c>
      <c r="E53">
        <v>1.5822999499999999</v>
      </c>
      <c r="F53">
        <v>803.51098633000004</v>
      </c>
      <c r="G53">
        <v>1.3489999800000001</v>
      </c>
      <c r="H53">
        <v>9.9000003020963209E+37</v>
      </c>
      <c r="J53" s="2">
        <f>TREND(Calibration!$A$2:$A$4,Calibration!$B$2:$B$4,C53)</f>
        <v>402.94437438139573</v>
      </c>
      <c r="K53" s="2">
        <f>TREND(Calibration!$A$2:$A$4,Calibration!$C$2:$C$4,E53)</f>
        <v>619.20796353125161</v>
      </c>
      <c r="L53" s="2">
        <f>TREND(Calibration!$A$2:$A$4,Calibration!$D$2:$D$4,G53)</f>
        <v>515.35295827113907</v>
      </c>
    </row>
    <row r="54" spans="1:12" x14ac:dyDescent="0.25">
      <c r="A54">
        <v>258112</v>
      </c>
      <c r="B54">
        <v>13.96500015</v>
      </c>
      <c r="C54">
        <v>0.58649998999999997</v>
      </c>
      <c r="D54">
        <v>495.35198974999997</v>
      </c>
      <c r="E54">
        <v>1.5067000399999999</v>
      </c>
      <c r="F54">
        <v>1339.4079589800001</v>
      </c>
      <c r="G54">
        <v>1.34850001</v>
      </c>
      <c r="H54">
        <v>1128.73498535</v>
      </c>
      <c r="J54" s="2">
        <f>TREND(Calibration!$A$2:$A$4,Calibration!$B$2:$B$4,C54)</f>
        <v>406.67932664757768</v>
      </c>
      <c r="K54" s="2">
        <f>TREND(Calibration!$A$2:$A$4,Calibration!$C$2:$C$4,E54)</f>
        <v>588.81691121258643</v>
      </c>
      <c r="L54" s="2">
        <f>TREND(Calibration!$A$2:$A$4,Calibration!$D$2:$D$4,G54)</f>
        <v>515.14747065561141</v>
      </c>
    </row>
    <row r="55" spans="1:12" x14ac:dyDescent="0.25">
      <c r="A55">
        <v>263115</v>
      </c>
      <c r="B55">
        <v>14.11100006</v>
      </c>
      <c r="C55">
        <v>0.57999997999999997</v>
      </c>
      <c r="D55">
        <v>9.9000003020963209E+37</v>
      </c>
      <c r="E55">
        <v>1.68169999</v>
      </c>
      <c r="F55">
        <v>1201.32299805</v>
      </c>
      <c r="G55">
        <v>1.35230005</v>
      </c>
      <c r="H55">
        <v>9.9000003020963209E+37</v>
      </c>
      <c r="J55" s="2">
        <f>TREND(Calibration!$A$2:$A$4,Calibration!$B$2:$B$4,C55)</f>
        <v>402.63310864690015</v>
      </c>
      <c r="K55" s="2">
        <f>TREND(Calibration!$A$2:$A$4,Calibration!$C$2:$C$4,E55)</f>
        <v>659.16663300741118</v>
      </c>
      <c r="L55" s="2">
        <f>TREND(Calibration!$A$2:$A$4,Calibration!$D$2:$D$4,G55)</f>
        <v>516.70928668159172</v>
      </c>
    </row>
    <row r="56" spans="1:12" x14ac:dyDescent="0.25">
      <c r="A56">
        <v>268112</v>
      </c>
      <c r="B56">
        <v>14.32800007</v>
      </c>
      <c r="C56">
        <v>0.56870001999999997</v>
      </c>
      <c r="D56">
        <v>594.29602050999995</v>
      </c>
      <c r="E56">
        <v>1.6487000000000001</v>
      </c>
      <c r="F56">
        <v>1090.90002441</v>
      </c>
      <c r="G56">
        <v>1.35979998</v>
      </c>
      <c r="H56">
        <v>9.9000003020963209E+37</v>
      </c>
      <c r="J56" s="2">
        <f>TREND(Calibration!$A$2:$A$4,Calibration!$B$2:$B$4,C56)</f>
        <v>395.59894999807716</v>
      </c>
      <c r="K56" s="2">
        <f>TREND(Calibration!$A$2:$A$4,Calibration!$C$2:$C$4,E56)</f>
        <v>645.90068569867196</v>
      </c>
      <c r="L56" s="2">
        <f>TREND(Calibration!$A$2:$A$4,Calibration!$D$2:$D$4,G56)</f>
        <v>519.79175709446372</v>
      </c>
    </row>
    <row r="57" spans="1:12" x14ac:dyDescent="0.25">
      <c r="A57">
        <v>273126</v>
      </c>
      <c r="B57">
        <v>14.58100033</v>
      </c>
      <c r="C57">
        <v>0.57779997999999999</v>
      </c>
      <c r="D57">
        <v>514.78802489999998</v>
      </c>
      <c r="E57">
        <v>1.72920001</v>
      </c>
      <c r="F57">
        <v>9.9000003020963209E+37</v>
      </c>
      <c r="G57">
        <v>1.3631000499999999</v>
      </c>
      <c r="H57">
        <v>9.9000003020963209E+37</v>
      </c>
      <c r="J57" s="2">
        <f>TREND(Calibration!$A$2:$A$4,Calibration!$B$2:$B$4,C57)</f>
        <v>401.26362158434324</v>
      </c>
      <c r="K57" s="2">
        <f>TREND(Calibration!$A$2:$A$4,Calibration!$C$2:$C$4,E57)</f>
        <v>678.2615709902426</v>
      </c>
      <c r="L57" s="2">
        <f>TREND(Calibration!$A$2:$A$4,Calibration!$D$2:$D$4,G57)</f>
        <v>521.14808550491637</v>
      </c>
    </row>
    <row r="58" spans="1:12" x14ac:dyDescent="0.25">
      <c r="A58">
        <v>278115</v>
      </c>
      <c r="B58">
        <v>14.62699986</v>
      </c>
      <c r="C58">
        <v>0.57190001000000001</v>
      </c>
      <c r="D58">
        <v>9.9000003020963209E+37</v>
      </c>
      <c r="E58">
        <v>1.5865999500000001</v>
      </c>
      <c r="F58">
        <v>581.45300293000003</v>
      </c>
      <c r="G58">
        <v>1.3674000500000001</v>
      </c>
      <c r="H58">
        <v>9.9000003020963209E+37</v>
      </c>
      <c r="J58" s="2">
        <f>TREND(Calibration!$A$2:$A$4,Calibration!$B$2:$B$4,C58)</f>
        <v>397.59092495503694</v>
      </c>
      <c r="K58" s="2">
        <f>TREND(Calibration!$A$2:$A$4,Calibration!$C$2:$C$4,E58)</f>
        <v>620.93655718923696</v>
      </c>
      <c r="L58" s="2">
        <f>TREND(Calibration!$A$2:$A$4,Calibration!$D$2:$D$4,G58)</f>
        <v>522.91538503642539</v>
      </c>
    </row>
    <row r="59" spans="1:12" x14ac:dyDescent="0.25">
      <c r="A59">
        <v>283112</v>
      </c>
      <c r="B59">
        <v>14.60400009</v>
      </c>
      <c r="C59">
        <v>0.57620000999999998</v>
      </c>
      <c r="D59">
        <v>527.47998046999999</v>
      </c>
      <c r="E59">
        <v>1.7102999699999999</v>
      </c>
      <c r="F59">
        <v>1245.5760498</v>
      </c>
      <c r="G59">
        <v>1.3748999799999999</v>
      </c>
      <c r="H59">
        <v>1269.8039550799999</v>
      </c>
      <c r="J59" s="2">
        <f>TREND(Calibration!$A$2:$A$4,Calibration!$B$2:$B$4,C59)</f>
        <v>400.26764966821634</v>
      </c>
      <c r="K59" s="2">
        <f>TREND(Calibration!$A$2:$A$4,Calibration!$C$2:$C$4,E59)</f>
        <v>670.66378278566845</v>
      </c>
      <c r="L59" s="2">
        <f>TREND(Calibration!$A$2:$A$4,Calibration!$D$2:$D$4,G59)</f>
        <v>525.99785544929728</v>
      </c>
    </row>
    <row r="60" spans="1:12" x14ac:dyDescent="0.25">
      <c r="A60">
        <v>288112</v>
      </c>
      <c r="B60">
        <v>14.41899967</v>
      </c>
      <c r="C60">
        <v>0.58219999</v>
      </c>
      <c r="D60">
        <v>926.07299805000002</v>
      </c>
      <c r="E60">
        <v>1.7102999699999999</v>
      </c>
      <c r="F60">
        <v>1359.3699951200001</v>
      </c>
      <c r="G60">
        <v>1.3727999900000001</v>
      </c>
      <c r="H60">
        <v>1350.0620117200001</v>
      </c>
      <c r="J60" s="2">
        <f>TREND(Calibration!$A$2:$A$4,Calibration!$B$2:$B$4,C60)</f>
        <v>404.00260193439829</v>
      </c>
      <c r="K60" s="2">
        <f>TREND(Calibration!$A$2:$A$4,Calibration!$C$2:$C$4,E60)</f>
        <v>670.66378278566845</v>
      </c>
      <c r="L60" s="2">
        <f>TREND(Calibration!$A$2:$A$4,Calibration!$D$2:$D$4,G60)</f>
        <v>525.13475978809424</v>
      </c>
    </row>
    <row r="61" spans="1:12" x14ac:dyDescent="0.25">
      <c r="A61">
        <v>293115</v>
      </c>
      <c r="B61">
        <v>14.22099972</v>
      </c>
      <c r="C61">
        <v>0.56919998000000005</v>
      </c>
      <c r="D61">
        <v>9.9000003020963209E+37</v>
      </c>
      <c r="E61">
        <v>1.7361999800000001</v>
      </c>
      <c r="F61">
        <v>606.89697265999996</v>
      </c>
      <c r="G61">
        <v>1.37600005</v>
      </c>
      <c r="H61">
        <v>9.9000003020963209E+37</v>
      </c>
      <c r="J61" s="2">
        <f>TREND(Calibration!$A$2:$A$4,Calibration!$B$2:$B$4,C61)</f>
        <v>395.91017215798445</v>
      </c>
      <c r="K61" s="2">
        <f>TREND(Calibration!$A$2:$A$4,Calibration!$C$2:$C$4,E61)</f>
        <v>681.07554860607695</v>
      </c>
      <c r="L61" s="2">
        <f>TREND(Calibration!$A$2:$A$4,Calibration!$D$2:$D$4,G61)</f>
        <v>526.4499840994431</v>
      </c>
    </row>
    <row r="62" spans="1:12" x14ac:dyDescent="0.25">
      <c r="A62">
        <v>298112</v>
      </c>
      <c r="B62">
        <v>14.06200027</v>
      </c>
      <c r="C62">
        <v>0.59030002000000004</v>
      </c>
      <c r="D62">
        <v>761.59997558999999</v>
      </c>
      <c r="E62">
        <v>1.5666999800000001</v>
      </c>
      <c r="F62">
        <v>856.64202881000006</v>
      </c>
      <c r="G62">
        <v>1.38680005</v>
      </c>
      <c r="H62">
        <v>9.9000003020963209E+37</v>
      </c>
      <c r="J62" s="2">
        <f>TREND(Calibration!$A$2:$A$4,Calibration!$B$2:$B$4,C62)</f>
        <v>409.04482297590869</v>
      </c>
      <c r="K62" s="2">
        <f>TREND(Calibration!$A$2:$A$4,Calibration!$C$2:$C$4,E62)</f>
        <v>612.93679859944677</v>
      </c>
      <c r="L62" s="2">
        <f>TREND(Calibration!$A$2:$A$4,Calibration!$D$2:$D$4,G62)</f>
        <v>530.88878292276775</v>
      </c>
    </row>
    <row r="63" spans="1:12" x14ac:dyDescent="0.25">
      <c r="A63">
        <v>303115</v>
      </c>
      <c r="B63">
        <v>13.89000034</v>
      </c>
      <c r="C63">
        <v>0.56760001000000004</v>
      </c>
      <c r="D63">
        <v>9.9000003020963209E+37</v>
      </c>
      <c r="E63">
        <v>1.6648999499999999</v>
      </c>
      <c r="F63">
        <v>890.25201416000004</v>
      </c>
      <c r="G63">
        <v>1.3890000600000001</v>
      </c>
      <c r="H63">
        <v>9.9000003020963209E+37</v>
      </c>
      <c r="J63" s="2">
        <f>TREND(Calibration!$A$2:$A$4,Calibration!$B$2:$B$4,C63)</f>
        <v>394.91420024185754</v>
      </c>
      <c r="K63" s="2">
        <f>TREND(Calibration!$A$2:$A$4,Calibration!$C$2:$C$4,E63)</f>
        <v>652.41304170557407</v>
      </c>
      <c r="L63" s="2">
        <f>TREND(Calibration!$A$2:$A$4,Calibration!$D$2:$D$4,G63)</f>
        <v>531.79298679307362</v>
      </c>
    </row>
    <row r="64" spans="1:12" x14ac:dyDescent="0.25">
      <c r="A64">
        <v>308115</v>
      </c>
      <c r="B64">
        <v>13.899999619999999</v>
      </c>
      <c r="C64">
        <v>0.58380001999999998</v>
      </c>
      <c r="D64">
        <v>652.20300293000003</v>
      </c>
      <c r="E64">
        <v>1.6557999800000001</v>
      </c>
      <c r="F64">
        <v>1116.5</v>
      </c>
      <c r="G64">
        <v>1.38569999</v>
      </c>
      <c r="H64">
        <v>9.9000003020963209E+37</v>
      </c>
      <c r="J64" s="2">
        <f>TREND(Calibration!$A$2:$A$4,Calibration!$B$2:$B$4,C64)</f>
        <v>404.99861120017232</v>
      </c>
      <c r="K64" s="2">
        <f>TREND(Calibration!$A$2:$A$4,Calibration!$C$2:$C$4,E64)</f>
        <v>648.75486718700279</v>
      </c>
      <c r="L64" s="2">
        <f>TREND(Calibration!$A$2:$A$4,Calibration!$D$2:$D$4,G64)</f>
        <v>530.43665838262086</v>
      </c>
    </row>
    <row r="65" spans="1:12" x14ac:dyDescent="0.25">
      <c r="A65">
        <v>313115</v>
      </c>
      <c r="B65">
        <v>14.006999970000001</v>
      </c>
      <c r="C65">
        <v>0.58920002000000005</v>
      </c>
      <c r="D65">
        <v>1198.6829834</v>
      </c>
      <c r="E65">
        <v>1.5791000100000001</v>
      </c>
      <c r="F65">
        <v>1030.45996094</v>
      </c>
      <c r="G65">
        <v>1.3835999999999999</v>
      </c>
      <c r="H65">
        <v>9.9000003020963209E+37</v>
      </c>
      <c r="J65" s="2">
        <f>TREND(Calibration!$A$2:$A$4,Calibration!$B$2:$B$4,C65)</f>
        <v>408.36007944463023</v>
      </c>
      <c r="K65" s="2">
        <f>TREND(Calibration!$A$2:$A$4,Calibration!$C$2:$C$4,E65)</f>
        <v>617.92159237080205</v>
      </c>
      <c r="L65" s="2">
        <f>TREND(Calibration!$A$2:$A$4,Calibration!$D$2:$D$4,G65)</f>
        <v>529.57356272141783</v>
      </c>
    </row>
    <row r="66" spans="1:12" x14ac:dyDescent="0.25">
      <c r="A66">
        <v>318115</v>
      </c>
      <c r="B66">
        <v>14.20199966</v>
      </c>
      <c r="C66">
        <v>0.58219999</v>
      </c>
      <c r="D66">
        <v>1198.2199707</v>
      </c>
      <c r="E66">
        <v>1.5661</v>
      </c>
      <c r="F66">
        <v>1225.1540527300001</v>
      </c>
      <c r="G66">
        <v>1.38789999</v>
      </c>
      <c r="H66">
        <v>9.9000003020963209E+37</v>
      </c>
      <c r="J66" s="2">
        <f>TREND(Calibration!$A$2:$A$4,Calibration!$B$2:$B$4,C66)</f>
        <v>404.00260193439829</v>
      </c>
      <c r="K66" s="2">
        <f>TREND(Calibration!$A$2:$A$4,Calibration!$C$2:$C$4,E66)</f>
        <v>612.6956075243495</v>
      </c>
      <c r="L66" s="2">
        <f>TREND(Calibration!$A$2:$A$4,Calibration!$D$2:$D$4,G66)</f>
        <v>531.3408581429278</v>
      </c>
    </row>
    <row r="67" spans="1:12" x14ac:dyDescent="0.25">
      <c r="A67">
        <v>323115</v>
      </c>
      <c r="B67">
        <v>14.39299965</v>
      </c>
      <c r="C67">
        <v>0.57840002000000001</v>
      </c>
      <c r="D67">
        <v>804.55603026999995</v>
      </c>
      <c r="E67">
        <v>1.57529998</v>
      </c>
      <c r="F67">
        <v>9.9000003020963209E+37</v>
      </c>
      <c r="G67">
        <v>1.3933000600000001</v>
      </c>
      <c r="H67">
        <v>9.9000003020963209E+37</v>
      </c>
      <c r="J67" s="2">
        <f>TREND(Calibration!$A$2:$A$4,Calibration!$B$2:$B$4,C67)</f>
        <v>401.63714295571447</v>
      </c>
      <c r="K67" s="2">
        <f>TREND(Calibration!$A$2:$A$4,Calibration!$C$2:$C$4,E67)</f>
        <v>616.39398591541737</v>
      </c>
      <c r="L67" s="2">
        <f>TREND(Calibration!$A$2:$A$4,Calibration!$D$2:$D$4,G67)</f>
        <v>533.56028632458253</v>
      </c>
    </row>
    <row r="68" spans="1:12" x14ac:dyDescent="0.25">
      <c r="A68">
        <v>328115</v>
      </c>
      <c r="B68">
        <v>14.50300026</v>
      </c>
      <c r="C68">
        <v>0.57239996999999998</v>
      </c>
      <c r="D68">
        <v>695.90502930000002</v>
      </c>
      <c r="E68">
        <v>1.60769999</v>
      </c>
      <c r="F68">
        <v>1192.4399414100001</v>
      </c>
      <c r="G68">
        <v>1.39489996</v>
      </c>
      <c r="H68">
        <v>9.9000003020963209E+37</v>
      </c>
      <c r="J68" s="2">
        <f>TREND(Calibration!$A$2:$A$4,Calibration!$B$2:$B$4,C68)</f>
        <v>397.90214711494417</v>
      </c>
      <c r="K68" s="2">
        <f>TREND(Calibration!$A$2:$A$4,Calibration!$C$2:$C$4,E68)</f>
        <v>629.41874214905931</v>
      </c>
      <c r="L68" s="2">
        <f>TREND(Calibration!$A$2:$A$4,Calibration!$D$2:$D$4,G68)</f>
        <v>534.21784505027119</v>
      </c>
    </row>
    <row r="69" spans="1:12" x14ac:dyDescent="0.25">
      <c r="A69">
        <v>333115</v>
      </c>
      <c r="B69">
        <v>14.44200039</v>
      </c>
      <c r="C69">
        <v>0.56489997999999997</v>
      </c>
      <c r="D69">
        <v>620.48699951000003</v>
      </c>
      <c r="E69">
        <v>1.86689997</v>
      </c>
      <c r="F69">
        <v>1136.87402344</v>
      </c>
      <c r="G69">
        <v>1.4056999699999999</v>
      </c>
      <c r="H69">
        <v>9.9000003020963209E+37</v>
      </c>
      <c r="J69" s="2">
        <f>TREND(Calibration!$A$2:$A$4,Calibration!$B$2:$B$4,C69)</f>
        <v>393.23344744480494</v>
      </c>
      <c r="K69" s="2">
        <f>TREND(Calibration!$A$2:$A$4,Calibration!$C$2:$C$4,E69)</f>
        <v>733.61675181834278</v>
      </c>
      <c r="L69" s="2">
        <f>TREND(Calibration!$A$2:$A$4,Calibration!$D$2:$D$4,G69)</f>
        <v>538.65664798359467</v>
      </c>
    </row>
    <row r="70" spans="1:12" x14ac:dyDescent="0.25">
      <c r="A70">
        <v>338115</v>
      </c>
      <c r="B70">
        <v>14.317999840000001</v>
      </c>
      <c r="C70">
        <v>0.56760001000000004</v>
      </c>
      <c r="D70">
        <v>619.06500243999994</v>
      </c>
      <c r="E70">
        <v>1.90199995</v>
      </c>
      <c r="F70">
        <v>895.61102295000001</v>
      </c>
      <c r="G70">
        <v>1.4046000199999999</v>
      </c>
      <c r="H70">
        <v>9.9000003020963209E+37</v>
      </c>
      <c r="J70" s="2">
        <f>TREND(Calibration!$A$2:$A$4,Calibration!$B$2:$B$4,C70)</f>
        <v>394.91420024185754</v>
      </c>
      <c r="K70" s="2">
        <f>TREND(Calibration!$A$2:$A$4,Calibration!$C$2:$C$4,E70)</f>
        <v>747.72689200983382</v>
      </c>
      <c r="L70" s="2">
        <f>TREND(Calibration!$A$2:$A$4,Calibration!$D$2:$D$4,G70)</f>
        <v>538.20456865343579</v>
      </c>
    </row>
    <row r="71" spans="1:12" x14ac:dyDescent="0.25">
      <c r="A71">
        <v>343115</v>
      </c>
      <c r="B71">
        <v>14.175999640000001</v>
      </c>
      <c r="C71">
        <v>0.57139998999999997</v>
      </c>
      <c r="D71">
        <v>798.81201171999999</v>
      </c>
      <c r="E71">
        <v>1.8690999699999999</v>
      </c>
      <c r="F71">
        <v>730.24298095999995</v>
      </c>
      <c r="G71">
        <v>1.4052</v>
      </c>
      <c r="H71">
        <v>9.9000003020963209E+37</v>
      </c>
      <c r="J71" s="2">
        <f>TREND(Calibration!$A$2:$A$4,Calibration!$B$2:$B$4,C71)</f>
        <v>397.27966544548246</v>
      </c>
      <c r="K71" s="2">
        <f>TREND(Calibration!$A$2:$A$4,Calibration!$C$2:$C$4,E71)</f>
        <v>734.50114857359108</v>
      </c>
      <c r="L71" s="2">
        <f>TREND(Calibration!$A$2:$A$4,Calibration!$D$2:$D$4,G71)</f>
        <v>538.45116036806724</v>
      </c>
    </row>
    <row r="72" spans="1:12" x14ac:dyDescent="0.25">
      <c r="A72">
        <v>348115</v>
      </c>
      <c r="B72">
        <v>14.119999890000001</v>
      </c>
      <c r="C72">
        <v>0.58109999000000001</v>
      </c>
      <c r="D72">
        <v>1008.50897217</v>
      </c>
      <c r="E72">
        <v>1.76429999</v>
      </c>
      <c r="F72">
        <v>1077.3409423799999</v>
      </c>
      <c r="G72">
        <v>1.4073</v>
      </c>
      <c r="H72">
        <v>9.9000003020963209E+37</v>
      </c>
      <c r="J72" s="2">
        <f>TREND(Calibration!$A$2:$A$4,Calibration!$B$2:$B$4,C72)</f>
        <v>403.31785840311983</v>
      </c>
      <c r="K72" s="2">
        <f>TREND(Calibration!$A$2:$A$4,Calibration!$C$2:$C$4,E72)</f>
        <v>692.37171118173364</v>
      </c>
      <c r="L72" s="2">
        <f>TREND(Calibration!$A$2:$A$4,Calibration!$D$2:$D$4,G72)</f>
        <v>539.31426013926921</v>
      </c>
    </row>
    <row r="73" spans="1:12" x14ac:dyDescent="0.25">
      <c r="A73">
        <v>353115</v>
      </c>
      <c r="B73">
        <v>14.071999549999999</v>
      </c>
      <c r="C73">
        <v>0.57950002</v>
      </c>
      <c r="D73">
        <v>1172.4830322299999</v>
      </c>
      <c r="E73">
        <v>1.9403999999999999</v>
      </c>
      <c r="F73">
        <v>1208.7430419899999</v>
      </c>
      <c r="G73">
        <v>1.40840006</v>
      </c>
      <c r="H73">
        <v>9.9000003020963209E+37</v>
      </c>
      <c r="J73" s="2">
        <f>TREND(Calibration!$A$2:$A$4,Calibration!$B$2:$B$4,C73)</f>
        <v>402.32188648699292</v>
      </c>
      <c r="K73" s="2">
        <f>TREND(Calibration!$A$2:$A$4,Calibration!$C$2:$C$4,E73)</f>
        <v>763.16365547409384</v>
      </c>
      <c r="L73" s="2">
        <f>TREND(Calibration!$A$2:$A$4,Calibration!$D$2:$D$4,G73)</f>
        <v>539.76638467941609</v>
      </c>
    </row>
    <row r="74" spans="1:12" x14ac:dyDescent="0.25">
      <c r="A74">
        <v>358116</v>
      </c>
      <c r="B74">
        <v>14.06499958</v>
      </c>
      <c r="C74">
        <v>0.58380001999999998</v>
      </c>
      <c r="D74">
        <v>1185.79296875</v>
      </c>
      <c r="E74">
        <v>1.65470004</v>
      </c>
      <c r="F74">
        <v>954.10797118999994</v>
      </c>
      <c r="G74">
        <v>1.4099999700000001</v>
      </c>
      <c r="H74">
        <v>9.9000003020963209E+37</v>
      </c>
      <c r="J74" s="2">
        <f>TREND(Calibration!$A$2:$A$4,Calibration!$B$2:$B$4,C74)</f>
        <v>404.99861120017232</v>
      </c>
      <c r="K74" s="2">
        <f>TREND(Calibration!$A$2:$A$4,Calibration!$C$2:$C$4,E74)</f>
        <v>648.31269292929017</v>
      </c>
      <c r="L74" s="2">
        <f>TREND(Calibration!$A$2:$A$4,Calibration!$D$2:$D$4,G74)</f>
        <v>540.42394751510369</v>
      </c>
    </row>
    <row r="75" spans="1:12" x14ac:dyDescent="0.25">
      <c r="A75">
        <v>363127</v>
      </c>
      <c r="B75">
        <v>14.22099972</v>
      </c>
      <c r="C75">
        <v>0.57889997999999998</v>
      </c>
      <c r="D75">
        <v>1333.8430175799999</v>
      </c>
      <c r="E75">
        <v>1.94739997</v>
      </c>
      <c r="F75">
        <v>1214.6879882799999</v>
      </c>
      <c r="G75">
        <v>1.4078999800000001</v>
      </c>
      <c r="H75">
        <v>9.9000003020963209E+37</v>
      </c>
      <c r="J75" s="2">
        <f>TREND(Calibration!$A$2:$A$4,Calibration!$B$2:$B$4,C75)</f>
        <v>401.9483651156217</v>
      </c>
      <c r="K75" s="2">
        <f>TREND(Calibration!$A$2:$A$4,Calibration!$C$2:$C$4,E75)</f>
        <v>765.97763308992819</v>
      </c>
      <c r="L75" s="2">
        <f>TREND(Calibration!$A$2:$A$4,Calibration!$D$2:$D$4,G75)</f>
        <v>539.56085185390054</v>
      </c>
    </row>
    <row r="76" spans="1:12" x14ac:dyDescent="0.25">
      <c r="A76">
        <v>368116</v>
      </c>
      <c r="B76">
        <v>14.399999619999999</v>
      </c>
      <c r="C76">
        <v>0.58859998000000002</v>
      </c>
      <c r="D76">
        <v>724.85699463000003</v>
      </c>
      <c r="E76">
        <v>1.8825999499999999</v>
      </c>
      <c r="F76">
        <v>9.9000003020963209E+37</v>
      </c>
      <c r="G76">
        <v>1.4121999700000001</v>
      </c>
      <c r="H76">
        <v>9.9000003020963209E+37</v>
      </c>
      <c r="J76" s="2">
        <f>TREND(Calibration!$A$2:$A$4,Calibration!$B$2:$B$4,C76)</f>
        <v>407.986558073259</v>
      </c>
      <c r="K76" s="2">
        <f>TREND(Calibration!$A$2:$A$4,Calibration!$C$2:$C$4,E76)</f>
        <v>739.9281206226442</v>
      </c>
      <c r="L76" s="2">
        <f>TREND(Calibration!$A$2:$A$4,Calibration!$D$2:$D$4,G76)</f>
        <v>541.32814727541052</v>
      </c>
    </row>
    <row r="77" spans="1:12" x14ac:dyDescent="0.25">
      <c r="A77">
        <v>373115</v>
      </c>
      <c r="B77">
        <v>14.55500031</v>
      </c>
      <c r="C77">
        <v>0.58590001000000003</v>
      </c>
      <c r="D77">
        <v>1080.9489746100001</v>
      </c>
      <c r="E77">
        <v>1.77509999</v>
      </c>
      <c r="F77">
        <v>9.9000003020963209E+37</v>
      </c>
      <c r="G77">
        <v>1.4272999799999999</v>
      </c>
      <c r="H77">
        <v>9.9000003020963209E+37</v>
      </c>
      <c r="J77" s="2">
        <f>TREND(Calibration!$A$2:$A$4,Calibration!$B$2:$B$4,C77)</f>
        <v>406.30584262585364</v>
      </c>
      <c r="K77" s="2">
        <f>TREND(Calibration!$A$2:$A$4,Calibration!$C$2:$C$4,E77)</f>
        <v>696.71329525295255</v>
      </c>
      <c r="L77" s="2">
        <f>TREND(Calibration!$A$2:$A$4,Calibration!$D$2:$D$4,G77)</f>
        <v>547.53424974024301</v>
      </c>
    </row>
    <row r="78" spans="1:12" x14ac:dyDescent="0.25">
      <c r="A78">
        <v>378116</v>
      </c>
      <c r="B78">
        <v>14.62300014</v>
      </c>
      <c r="C78">
        <v>0.58539998999999998</v>
      </c>
      <c r="D78">
        <v>429.66400146000001</v>
      </c>
      <c r="E78">
        <v>1.8507000199999999</v>
      </c>
      <c r="F78">
        <v>9.9000003020963209E+37</v>
      </c>
      <c r="G78">
        <v>1.42460001</v>
      </c>
      <c r="H78">
        <v>1320.7170410199999</v>
      </c>
      <c r="J78" s="2">
        <f>TREND(Calibration!$A$2:$A$4,Calibration!$B$2:$B$4,C78)</f>
        <v>405.99458311629922</v>
      </c>
      <c r="K78" s="2">
        <f>TREND(Calibration!$A$2:$A$4,Calibration!$C$2:$C$4,E78)</f>
        <v>727.10439581144067</v>
      </c>
      <c r="L78" s="2">
        <f>TREND(Calibration!$A$2:$A$4,Calibration!$D$2:$D$4,G78)</f>
        <v>546.42456236440864</v>
      </c>
    </row>
    <row r="79" spans="1:12" x14ac:dyDescent="0.25">
      <c r="A79">
        <v>383116</v>
      </c>
      <c r="B79">
        <v>14.46800041</v>
      </c>
      <c r="C79">
        <v>0.58759998999999996</v>
      </c>
      <c r="D79">
        <v>1168.33203125</v>
      </c>
      <c r="E79">
        <v>1.8123999799999999</v>
      </c>
      <c r="F79">
        <v>9.9000003020963209E+37</v>
      </c>
      <c r="G79">
        <v>1.42789996</v>
      </c>
      <c r="H79">
        <v>9.9000003020963209E+37</v>
      </c>
      <c r="J79" s="2">
        <f>TREND(Calibration!$A$2:$A$4,Calibration!$B$2:$B$4,C79)</f>
        <v>407.36407017885614</v>
      </c>
      <c r="K79" s="2">
        <f>TREND(Calibration!$A$2:$A$4,Calibration!$C$2:$C$4,E79)</f>
        <v>711.70783621967701</v>
      </c>
      <c r="L79" s="2">
        <f>TREND(Calibration!$A$2:$A$4,Calibration!$D$2:$D$4,G79)</f>
        <v>547.78084145487435</v>
      </c>
    </row>
    <row r="80" spans="1:12" x14ac:dyDescent="0.25">
      <c r="A80">
        <v>388116</v>
      </c>
      <c r="B80">
        <v>14.272999759999999</v>
      </c>
      <c r="C80">
        <v>0.57620000999999998</v>
      </c>
      <c r="D80">
        <v>1016.31799316</v>
      </c>
      <c r="E80">
        <v>1.83239996</v>
      </c>
      <c r="F80">
        <v>9.9000003020963209E+37</v>
      </c>
      <c r="G80">
        <v>1.4289000000000001</v>
      </c>
      <c r="H80">
        <v>9.9000003020963209E+37</v>
      </c>
      <c r="J80" s="2">
        <f>TREND(Calibration!$A$2:$A$4,Calibration!$B$2:$B$4,C80)</f>
        <v>400.26764966821634</v>
      </c>
      <c r="K80" s="2">
        <f>TREND(Calibration!$A$2:$A$4,Calibration!$C$2:$C$4,E80)</f>
        <v>719.74779868196379</v>
      </c>
      <c r="L80" s="2">
        <f>TREND(Calibration!$A$2:$A$4,Calibration!$D$2:$D$4,G80)</f>
        <v>548.19185778591861</v>
      </c>
    </row>
    <row r="81" spans="1:12" x14ac:dyDescent="0.25">
      <c r="A81">
        <v>393116</v>
      </c>
      <c r="B81">
        <v>14.100999829999999</v>
      </c>
      <c r="C81">
        <v>0.57840002000000001</v>
      </c>
      <c r="D81">
        <v>599.54199218999997</v>
      </c>
      <c r="E81">
        <v>1.6504000400000001</v>
      </c>
      <c r="F81">
        <v>1118.1540527300001</v>
      </c>
      <c r="G81">
        <v>1.43060005</v>
      </c>
      <c r="H81">
        <v>9.9000003020963209E+37</v>
      </c>
      <c r="J81" s="2">
        <f>TREND(Calibration!$A$2:$A$4,Calibration!$B$2:$B$4,C81)</f>
        <v>401.63714295571447</v>
      </c>
      <c r="K81" s="2">
        <f>TREND(Calibration!$A$2:$A$4,Calibration!$C$2:$C$4,E81)</f>
        <v>646.58409927130481</v>
      </c>
      <c r="L81" s="2">
        <f>TREND(Calibration!$A$2:$A$4,Calibration!$D$2:$D$4,G81)</f>
        <v>548.89057815069577</v>
      </c>
    </row>
    <row r="82" spans="1:12" x14ac:dyDescent="0.25">
      <c r="A82">
        <v>398116</v>
      </c>
      <c r="B82">
        <v>14.036000250000001</v>
      </c>
      <c r="C82">
        <v>0.57779997999999999</v>
      </c>
      <c r="D82">
        <v>653.13000488</v>
      </c>
      <c r="E82">
        <v>1.71249998</v>
      </c>
      <c r="F82">
        <v>921.33898925999995</v>
      </c>
      <c r="G82">
        <v>1.4333000199999999</v>
      </c>
      <c r="H82">
        <v>9.9000003020963209E+37</v>
      </c>
      <c r="J82" s="2">
        <f>TREND(Calibration!$A$2:$A$4,Calibration!$B$2:$B$4,C82)</f>
        <v>401.26362158434324</v>
      </c>
      <c r="K82" s="2">
        <f>TREND(Calibration!$A$2:$A$4,Calibration!$C$2:$C$4,E82)</f>
        <v>671.54818356090209</v>
      </c>
      <c r="L82" s="2">
        <f>TREND(Calibration!$A$2:$A$4,Calibration!$D$2:$D$4,G82)</f>
        <v>550.00026552653014</v>
      </c>
    </row>
    <row r="83" spans="1:12" x14ac:dyDescent="0.25">
      <c r="A83">
        <v>403117</v>
      </c>
      <c r="B83">
        <v>14.097999570000001</v>
      </c>
      <c r="C83">
        <v>0.58319997999999995</v>
      </c>
      <c r="D83">
        <v>970.15899658000001</v>
      </c>
      <c r="E83">
        <v>1.65409994</v>
      </c>
      <c r="F83">
        <v>769.32702637</v>
      </c>
      <c r="G83">
        <v>1.43649995</v>
      </c>
      <c r="H83">
        <v>9.9000003020963209E+37</v>
      </c>
      <c r="J83" s="2">
        <f>TREND(Calibration!$A$2:$A$4,Calibration!$B$2:$B$4,C83)</f>
        <v>404.62508982880109</v>
      </c>
      <c r="K83" s="2">
        <f>TREND(Calibration!$A$2:$A$4,Calibration!$C$2:$C$4,E83)</f>
        <v>648.07145361436994</v>
      </c>
      <c r="L83" s="2">
        <f>TREND(Calibration!$A$2:$A$4,Calibration!$D$2:$D$4,G83)</f>
        <v>551.31543640789323</v>
      </c>
    </row>
    <row r="84" spans="1:12" x14ac:dyDescent="0.25">
      <c r="A84">
        <v>408128</v>
      </c>
      <c r="B84">
        <v>14.20199966</v>
      </c>
      <c r="C84">
        <v>0.58270001000000005</v>
      </c>
      <c r="D84">
        <v>584.59997558999999</v>
      </c>
      <c r="E84">
        <v>1.7496999499999999</v>
      </c>
      <c r="F84">
        <v>9.9000003020963209E+37</v>
      </c>
      <c r="G84">
        <v>1.44410002</v>
      </c>
      <c r="H84">
        <v>9.9000003020963209E+37</v>
      </c>
      <c r="J84" s="2">
        <f>TREND(Calibration!$A$2:$A$4,Calibration!$B$2:$B$4,C84)</f>
        <v>404.3138614439527</v>
      </c>
      <c r="K84" s="2">
        <f>TREND(Calibration!$A$2:$A$4,Calibration!$C$2:$C$4,E84)</f>
        <v>686.50251663514473</v>
      </c>
      <c r="L84" s="2">
        <f>TREND(Calibration!$A$2:$A$4,Calibration!$D$2:$D$4,G84)</f>
        <v>554.4390643498549</v>
      </c>
    </row>
    <row r="85" spans="1:12" x14ac:dyDescent="0.25">
      <c r="A85">
        <v>413117</v>
      </c>
      <c r="B85">
        <v>14.321999549999999</v>
      </c>
      <c r="C85">
        <v>0.57139998999999997</v>
      </c>
      <c r="D85">
        <v>1222.1180419899999</v>
      </c>
      <c r="E85">
        <v>1.8054000100000001</v>
      </c>
      <c r="F85">
        <v>855.30603026999995</v>
      </c>
      <c r="G85">
        <v>1.4472999600000001</v>
      </c>
      <c r="H85">
        <v>9.9000003020963209E+37</v>
      </c>
      <c r="J85" s="2">
        <f>TREND(Calibration!$A$2:$A$4,Calibration!$B$2:$B$4,C85)</f>
        <v>397.27966544548246</v>
      </c>
      <c r="K85" s="2">
        <f>TREND(Calibration!$A$2:$A$4,Calibration!$C$2:$C$4,E85)</f>
        <v>708.89385860384277</v>
      </c>
      <c r="L85" s="2">
        <f>TREND(Calibration!$A$2:$A$4,Calibration!$D$2:$D$4,G85)</f>
        <v>555.75423934121693</v>
      </c>
    </row>
    <row r="86" spans="1:12" x14ac:dyDescent="0.25">
      <c r="A86">
        <v>418116</v>
      </c>
      <c r="B86">
        <v>14.52000046</v>
      </c>
      <c r="C86">
        <v>0.57950002</v>
      </c>
      <c r="D86">
        <v>654.71002196999996</v>
      </c>
      <c r="E86">
        <v>1.8733999699999999</v>
      </c>
      <c r="F86">
        <v>941.53100586000005</v>
      </c>
      <c r="G86">
        <v>1.4467999899999999</v>
      </c>
      <c r="H86">
        <v>9.9000003020963209E+37</v>
      </c>
      <c r="J86" s="2">
        <f>TREND(Calibration!$A$2:$A$4,Calibration!$B$2:$B$4,C86)</f>
        <v>402.32188648699292</v>
      </c>
      <c r="K86" s="2">
        <f>TREND(Calibration!$A$2:$A$4,Calibration!$C$2:$C$4,E86)</f>
        <v>736.22974223157632</v>
      </c>
      <c r="L86" s="2">
        <f>TREND(Calibration!$A$2:$A$4,Calibration!$D$2:$D$4,G86)</f>
        <v>555.54875172568927</v>
      </c>
    </row>
    <row r="87" spans="1:12" x14ac:dyDescent="0.25">
      <c r="A87">
        <v>423116</v>
      </c>
      <c r="B87">
        <v>14.60400009</v>
      </c>
      <c r="C87">
        <v>0.58160000999999995</v>
      </c>
      <c r="D87">
        <v>1043.5069580100001</v>
      </c>
      <c r="E87">
        <v>1.7712999599999999</v>
      </c>
      <c r="F87">
        <v>1043.76794434</v>
      </c>
      <c r="G87">
        <v>1.4419000099999999</v>
      </c>
      <c r="H87">
        <v>9.9000003020963209E+37</v>
      </c>
      <c r="J87" s="2">
        <f>TREND(Calibration!$A$2:$A$4,Calibration!$B$2:$B$4,C87)</f>
        <v>403.62911791267419</v>
      </c>
      <c r="K87" s="2">
        <f>TREND(Calibration!$A$2:$A$4,Calibration!$C$2:$C$4,E87)</f>
        <v>695.18568879756788</v>
      </c>
      <c r="L87" s="2">
        <f>TREND(Calibration!$A$2:$A$4,Calibration!$D$2:$D$4,G87)</f>
        <v>553.53486047954902</v>
      </c>
    </row>
    <row r="88" spans="1:12" x14ac:dyDescent="0.25">
      <c r="A88">
        <v>428116</v>
      </c>
      <c r="B88">
        <v>14.51599979</v>
      </c>
      <c r="C88">
        <v>0.58810001999999995</v>
      </c>
      <c r="D88">
        <v>1120.2430419899999</v>
      </c>
      <c r="E88">
        <v>1.83179998</v>
      </c>
      <c r="F88">
        <v>1083.2120361299999</v>
      </c>
      <c r="G88">
        <v>1.4380999800000001</v>
      </c>
      <c r="H88">
        <v>9.9000003020963209E+37</v>
      </c>
      <c r="J88" s="2">
        <f>TREND(Calibration!$A$2:$A$4,Calibration!$B$2:$B$4,C88)</f>
        <v>407.67533591335172</v>
      </c>
      <c r="K88" s="2">
        <f>TREND(Calibration!$A$2:$A$4,Calibration!$C$2:$C$4,E88)</f>
        <v>719.50660760686662</v>
      </c>
      <c r="L88" s="2">
        <f>TREND(Calibration!$A$2:$A$4,Calibration!$D$2:$D$4,G88)</f>
        <v>551.97304856356777</v>
      </c>
    </row>
    <row r="89" spans="1:12" x14ac:dyDescent="0.25">
      <c r="A89">
        <v>433116</v>
      </c>
      <c r="B89">
        <v>14.35400009</v>
      </c>
      <c r="C89">
        <v>0.58859998000000002</v>
      </c>
      <c r="D89">
        <v>1260.54394531</v>
      </c>
      <c r="E89">
        <v>1.8162000199999999</v>
      </c>
      <c r="F89">
        <v>1146.65002441</v>
      </c>
      <c r="G89">
        <v>1.4414000499999999</v>
      </c>
      <c r="H89">
        <v>9.9000003020963209E+37</v>
      </c>
      <c r="J89" s="2">
        <f>TREND(Calibration!$A$2:$A$4,Calibration!$B$2:$B$4,C89)</f>
        <v>407.986558073259</v>
      </c>
      <c r="K89" s="2">
        <f>TREND(Calibration!$A$2:$A$4,Calibration!$C$2:$C$4,E89)</f>
        <v>713.2354466950469</v>
      </c>
      <c r="L89" s="2">
        <f>TREND(Calibration!$A$2:$A$4,Calibration!$D$2:$D$4,G89)</f>
        <v>553.32937697402042</v>
      </c>
    </row>
    <row r="90" spans="1:12" x14ac:dyDescent="0.25">
      <c r="A90">
        <v>438116</v>
      </c>
      <c r="B90">
        <v>14.18900013</v>
      </c>
      <c r="C90">
        <v>0.59299999000000003</v>
      </c>
      <c r="D90">
        <v>1057.5889892600001</v>
      </c>
      <c r="E90">
        <v>1.5865999500000001</v>
      </c>
      <c r="F90">
        <v>922.72802734000004</v>
      </c>
      <c r="G90">
        <v>1.44029999</v>
      </c>
      <c r="H90">
        <v>1309.0090332</v>
      </c>
      <c r="J90" s="2">
        <f>TREND(Calibration!$A$2:$A$4,Calibration!$B$2:$B$4,C90)</f>
        <v>410.72553842331405</v>
      </c>
      <c r="K90" s="2">
        <f>TREND(Calibration!$A$2:$A$4,Calibration!$C$2:$C$4,E90)</f>
        <v>620.93655718923696</v>
      </c>
      <c r="L90" s="2">
        <f>TREND(Calibration!$A$2:$A$4,Calibration!$D$2:$D$4,G90)</f>
        <v>552.87725243387354</v>
      </c>
    </row>
    <row r="91" spans="1:12" x14ac:dyDescent="0.25">
      <c r="A91">
        <v>443116</v>
      </c>
      <c r="B91">
        <v>14.038999560000001</v>
      </c>
      <c r="C91">
        <v>0.58490001999999996</v>
      </c>
      <c r="D91">
        <v>1278.8790283200001</v>
      </c>
      <c r="E91">
        <v>1.75890005</v>
      </c>
      <c r="F91">
        <v>9.9000003020963209E+37</v>
      </c>
      <c r="G91">
        <v>1.4397000099999999</v>
      </c>
      <c r="H91">
        <v>1286.6739502</v>
      </c>
      <c r="J91" s="2">
        <f>TREND(Calibration!$A$2:$A$4,Calibration!$B$2:$B$4,C91)</f>
        <v>405.68335473145078</v>
      </c>
      <c r="K91" s="2">
        <f>TREND(Calibration!$A$2:$A$4,Calibration!$C$2:$C$4,E91)</f>
        <v>690.20094326603567</v>
      </c>
      <c r="L91" s="2">
        <f>TREND(Calibration!$A$2:$A$4,Calibration!$D$2:$D$4,G91)</f>
        <v>552.6306607192422</v>
      </c>
    </row>
    <row r="92" spans="1:12" x14ac:dyDescent="0.25">
      <c r="A92">
        <v>448116</v>
      </c>
      <c r="B92">
        <v>14.038999560000001</v>
      </c>
      <c r="C92">
        <v>0.58700001000000002</v>
      </c>
      <c r="D92">
        <v>625.89099121000004</v>
      </c>
      <c r="E92">
        <v>1.63039994</v>
      </c>
      <c r="F92">
        <v>1301.3170166</v>
      </c>
      <c r="G92">
        <v>1.44350004</v>
      </c>
      <c r="H92">
        <v>1361.6879882799999</v>
      </c>
      <c r="J92" s="2">
        <f>TREND(Calibration!$A$2:$A$4,Calibration!$B$2:$B$4,C92)</f>
        <v>406.9905861571321</v>
      </c>
      <c r="K92" s="2">
        <f>TREND(Calibration!$A$2:$A$4,Calibration!$C$2:$C$4,E92)</f>
        <v>638.54408856919508</v>
      </c>
      <c r="L92" s="2">
        <f>TREND(Calibration!$A$2:$A$4,Calibration!$D$2:$D$4,G92)</f>
        <v>554.19247263522357</v>
      </c>
    </row>
    <row r="93" spans="1:12" x14ac:dyDescent="0.25">
      <c r="A93">
        <v>453117</v>
      </c>
      <c r="B93">
        <v>14.175999640000001</v>
      </c>
      <c r="C93">
        <v>0.58490001999999996</v>
      </c>
      <c r="D93">
        <v>9.9000003020963209E+37</v>
      </c>
      <c r="E93">
        <v>1.69630003</v>
      </c>
      <c r="F93">
        <v>831.36199951000003</v>
      </c>
      <c r="G93">
        <v>1.44410002</v>
      </c>
      <c r="H93">
        <v>9.9000003020963209E+37</v>
      </c>
      <c r="J93" s="2">
        <f>TREND(Calibration!$A$2:$A$4,Calibration!$B$2:$B$4,C93)</f>
        <v>405.68335473145078</v>
      </c>
      <c r="K93" s="2">
        <f>TREND(Calibration!$A$2:$A$4,Calibration!$C$2:$C$4,E93)</f>
        <v>665.03582755399998</v>
      </c>
      <c r="L93" s="2">
        <f>TREND(Calibration!$A$2:$A$4,Calibration!$D$2:$D$4,G93)</f>
        <v>554.4390643498549</v>
      </c>
    </row>
    <row r="94" spans="1:12" x14ac:dyDescent="0.25">
      <c r="A94">
        <v>458128</v>
      </c>
      <c r="B94">
        <v>14.38300037</v>
      </c>
      <c r="C94">
        <v>0.58859998000000002</v>
      </c>
      <c r="D94">
        <v>771.28002930000002</v>
      </c>
      <c r="E94">
        <v>1.5116000199999999</v>
      </c>
      <c r="F94">
        <v>863.36901854999996</v>
      </c>
      <c r="G94">
        <v>1.44410002</v>
      </c>
      <c r="H94">
        <v>9.9000003020963209E+37</v>
      </c>
      <c r="J94" s="2">
        <f>TREND(Calibration!$A$2:$A$4,Calibration!$B$2:$B$4,C94)</f>
        <v>407.986558073259</v>
      </c>
      <c r="K94" s="2">
        <f>TREND(Calibration!$A$2:$A$4,Calibration!$C$2:$C$4,E94)</f>
        <v>590.78669594566895</v>
      </c>
      <c r="L94" s="2">
        <f>TREND(Calibration!$A$2:$A$4,Calibration!$D$2:$D$4,G94)</f>
        <v>554.4390643498549</v>
      </c>
    </row>
    <row r="95" spans="1:12" x14ac:dyDescent="0.25">
      <c r="A95">
        <v>463117</v>
      </c>
      <c r="B95">
        <v>14.5909996</v>
      </c>
      <c r="C95">
        <v>0.59670000999999995</v>
      </c>
      <c r="D95">
        <v>437.27301025000003</v>
      </c>
      <c r="E95">
        <v>1.6627999499999999</v>
      </c>
      <c r="F95">
        <v>9.9000003020963209E+37</v>
      </c>
      <c r="G95">
        <v>1.4457000499999999</v>
      </c>
      <c r="H95">
        <v>9.9000003020963209E+37</v>
      </c>
      <c r="J95" s="2">
        <f>TREND(Calibration!$A$2:$A$4,Calibration!$B$2:$B$4,C95)</f>
        <v>413.02877911476935</v>
      </c>
      <c r="K95" s="2">
        <f>TREND(Calibration!$A$2:$A$4,Calibration!$C$2:$C$4,E95)</f>
        <v>651.56884480283702</v>
      </c>
      <c r="L95" s="2">
        <f>TREND(Calibration!$A$2:$A$4,Calibration!$D$2:$D$4,G95)</f>
        <v>555.09667650552933</v>
      </c>
    </row>
    <row r="96" spans="1:12" x14ac:dyDescent="0.25">
      <c r="A96">
        <v>468116</v>
      </c>
      <c r="B96">
        <v>14.65600014</v>
      </c>
      <c r="C96">
        <v>0.59189999000000004</v>
      </c>
      <c r="D96">
        <v>1169.9880371100001</v>
      </c>
      <c r="E96">
        <v>1.83239996</v>
      </c>
      <c r="F96">
        <v>9.9000003020963209E+37</v>
      </c>
      <c r="G96">
        <v>1.46080005</v>
      </c>
      <c r="H96">
        <v>9.9000003020963209E+37</v>
      </c>
      <c r="J96" s="2">
        <f>TREND(Calibration!$A$2:$A$4,Calibration!$B$2:$B$4,C96)</f>
        <v>410.04079489203559</v>
      </c>
      <c r="K96" s="2">
        <f>TREND(Calibration!$A$2:$A$4,Calibration!$C$2:$C$4,E96)</f>
        <v>719.74779868196379</v>
      </c>
      <c r="L96" s="2">
        <f>TREND(Calibration!$A$2:$A$4,Calibration!$D$2:$D$4,G96)</f>
        <v>561.30277486036289</v>
      </c>
    </row>
    <row r="97" spans="1:12" x14ac:dyDescent="0.25">
      <c r="A97">
        <v>473116</v>
      </c>
      <c r="B97">
        <v>14.661999700000001</v>
      </c>
      <c r="C97">
        <v>0.57999997999999997</v>
      </c>
      <c r="D97">
        <v>608.79302978999999</v>
      </c>
      <c r="E97">
        <v>1.9787000400000001</v>
      </c>
      <c r="F97">
        <v>9.9000003020963209E+37</v>
      </c>
      <c r="G97">
        <v>1.4641</v>
      </c>
      <c r="H97">
        <v>9.9000003020963209E+37</v>
      </c>
      <c r="J97" s="2">
        <f>TREND(Calibration!$A$2:$A$4,Calibration!$B$2:$B$4,C97)</f>
        <v>402.63310864690015</v>
      </c>
      <c r="K97" s="2">
        <f>TREND(Calibration!$A$2:$A$4,Calibration!$C$2:$C$4,E97)</f>
        <v>778.56021506585762</v>
      </c>
      <c r="L97" s="2">
        <f>TREND(Calibration!$A$2:$A$4,Calibration!$D$2:$D$4,G97)</f>
        <v>562.65905395082871</v>
      </c>
    </row>
    <row r="98" spans="1:12" x14ac:dyDescent="0.25">
      <c r="A98">
        <v>478117</v>
      </c>
      <c r="B98">
        <v>14.47399998</v>
      </c>
      <c r="C98">
        <v>0.58429998000000005</v>
      </c>
      <c r="D98">
        <v>1005.91699219</v>
      </c>
      <c r="E98">
        <v>1.9074000099999999</v>
      </c>
      <c r="F98">
        <v>9.9000003020963209E+37</v>
      </c>
      <c r="G98">
        <v>1.4694999500000001</v>
      </c>
      <c r="H98">
        <v>9.9000003020963209E+37</v>
      </c>
      <c r="J98" s="2">
        <f>TREND(Calibration!$A$2:$A$4,Calibration!$B$2:$B$4,C98)</f>
        <v>405.30983336007961</v>
      </c>
      <c r="K98" s="2">
        <f>TREND(Calibration!$A$2:$A$4,Calibration!$C$2:$C$4,E98)</f>
        <v>749.89770816535474</v>
      </c>
      <c r="L98" s="2">
        <f>TREND(Calibration!$A$2:$A$4,Calibration!$D$2:$D$4,G98)</f>
        <v>564.8784328124965</v>
      </c>
    </row>
    <row r="99" spans="1:12" x14ac:dyDescent="0.25">
      <c r="A99">
        <v>483126</v>
      </c>
      <c r="B99">
        <v>14.31200027</v>
      </c>
      <c r="C99">
        <v>0.57620000999999998</v>
      </c>
      <c r="D99">
        <v>868.05603026999995</v>
      </c>
      <c r="E99">
        <v>1.63849998</v>
      </c>
      <c r="F99">
        <v>1369.48205566</v>
      </c>
      <c r="G99">
        <v>1.4667999700000001</v>
      </c>
      <c r="H99">
        <v>1345.9520263700001</v>
      </c>
      <c r="J99" s="2">
        <f>TREND(Calibration!$A$2:$A$4,Calibration!$B$2:$B$4,C99)</f>
        <v>400.26764966821634</v>
      </c>
      <c r="K99" s="2">
        <f>TREND(Calibration!$A$2:$A$4,Calibration!$C$2:$C$4,E99)</f>
        <v>641.80029270255022</v>
      </c>
      <c r="L99" s="2">
        <f>TREND(Calibration!$A$2:$A$4,Calibration!$D$2:$D$4,G99)</f>
        <v>563.76874132666319</v>
      </c>
    </row>
    <row r="100" spans="1:12" x14ac:dyDescent="0.25">
      <c r="A100">
        <v>488117</v>
      </c>
      <c r="B100">
        <v>14.15600014</v>
      </c>
      <c r="C100">
        <v>0.58270001000000005</v>
      </c>
      <c r="D100">
        <v>801.55999756000006</v>
      </c>
      <c r="E100">
        <v>1.98090005</v>
      </c>
      <c r="F100">
        <v>9.9000003020963209E+37</v>
      </c>
      <c r="G100">
        <v>1.4683999999999999</v>
      </c>
      <c r="H100">
        <v>1297.48706055</v>
      </c>
      <c r="J100" s="2">
        <f>TREND(Calibration!$A$2:$A$4,Calibration!$B$2:$B$4,C100)</f>
        <v>404.3138614439527</v>
      </c>
      <c r="K100" s="2">
        <f>TREND(Calibration!$A$2:$A$4,Calibration!$C$2:$C$4,E100)</f>
        <v>779.44461584109115</v>
      </c>
      <c r="L100" s="2">
        <f>TREND(Calibration!$A$2:$A$4,Calibration!$D$2:$D$4,G100)</f>
        <v>564.42635348233762</v>
      </c>
    </row>
    <row r="101" spans="1:12" x14ac:dyDescent="0.25">
      <c r="A101">
        <v>493116</v>
      </c>
      <c r="B101">
        <v>13.99100018</v>
      </c>
      <c r="C101">
        <v>0.58270001000000005</v>
      </c>
      <c r="D101">
        <v>9.9000003020963209E+37</v>
      </c>
      <c r="E101">
        <v>1.9830000400000001</v>
      </c>
      <c r="F101">
        <v>9.9000003020963209E+37</v>
      </c>
      <c r="G101">
        <v>1.4613000199999999</v>
      </c>
      <c r="H101">
        <v>9.9000003020963209E+37</v>
      </c>
      <c r="J101" s="2">
        <f>TREND(Calibration!$A$2:$A$4,Calibration!$B$2:$B$4,C101)</f>
        <v>404.3138614439527</v>
      </c>
      <c r="K101" s="2">
        <f>TREND(Calibration!$A$2:$A$4,Calibration!$C$2:$C$4,E101)</f>
        <v>780.28880872384286</v>
      </c>
      <c r="L101" s="2">
        <f>TREND(Calibration!$A$2:$A$4,Calibration!$D$2:$D$4,G101)</f>
        <v>561.50826247589043</v>
      </c>
    </row>
    <row r="102" spans="1:12" x14ac:dyDescent="0.25">
      <c r="A102">
        <v>498116</v>
      </c>
      <c r="B102">
        <v>13.94499969</v>
      </c>
      <c r="C102">
        <v>0.57889997999999998</v>
      </c>
      <c r="D102">
        <v>917.23199463000003</v>
      </c>
      <c r="E102">
        <v>1.7460000499999999</v>
      </c>
      <c r="F102">
        <v>1214.7409668</v>
      </c>
      <c r="G102">
        <v>1.46570003</v>
      </c>
      <c r="H102">
        <v>9.9000003020963209E+37</v>
      </c>
      <c r="J102" s="2">
        <f>TREND(Calibration!$A$2:$A$4,Calibration!$B$2:$B$4,C102)</f>
        <v>401.9483651156217</v>
      </c>
      <c r="K102" s="2">
        <f>TREND(Calibration!$A$2:$A$4,Calibration!$C$2:$C$4,E102)</f>
        <v>685.01516229207971</v>
      </c>
      <c r="L102" s="2">
        <f>TREND(Calibration!$A$2:$A$4,Calibration!$D$2:$D$4,G102)</f>
        <v>563.31666610650313</v>
      </c>
    </row>
    <row r="103" spans="1:12" x14ac:dyDescent="0.25">
      <c r="A103">
        <v>503112</v>
      </c>
      <c r="B103">
        <v>14.16899967</v>
      </c>
      <c r="C103">
        <v>0.57239996999999998</v>
      </c>
      <c r="D103">
        <v>623.61199951000003</v>
      </c>
      <c r="E103">
        <v>1.6433000600000001</v>
      </c>
      <c r="F103">
        <v>1083.8449707</v>
      </c>
      <c r="G103">
        <v>1.47430003</v>
      </c>
      <c r="H103">
        <v>9.9000003020963209E+37</v>
      </c>
      <c r="J103" s="2">
        <f>TREND(Calibration!$A$2:$A$4,Calibration!$B$2:$B$4,C103)</f>
        <v>397.90214711494417</v>
      </c>
      <c r="K103" s="2">
        <f>TREND(Calibration!$A$2:$A$4,Calibration!$C$2:$C$4,E103)</f>
        <v>643.72991778297398</v>
      </c>
      <c r="L103" s="2">
        <f>TREND(Calibration!$A$2:$A$4,Calibration!$D$2:$D$4,G103)</f>
        <v>566.85126516952096</v>
      </c>
    </row>
    <row r="104" spans="1:12" x14ac:dyDescent="0.25">
      <c r="A104">
        <v>508123</v>
      </c>
      <c r="B104">
        <v>14.40600014</v>
      </c>
      <c r="C104">
        <v>0.58429998000000005</v>
      </c>
      <c r="D104">
        <v>624.07702637</v>
      </c>
      <c r="E104">
        <v>1.75619996</v>
      </c>
      <c r="F104">
        <v>9.9000003020963209E+37</v>
      </c>
      <c r="G104">
        <v>1.4722000399999999</v>
      </c>
      <c r="H104">
        <v>1263.97595215</v>
      </c>
      <c r="J104" s="2">
        <f>TREND(Calibration!$A$2:$A$4,Calibration!$B$2:$B$4,C104)</f>
        <v>405.30983336007961</v>
      </c>
      <c r="K104" s="2">
        <f>TREND(Calibration!$A$2:$A$4,Calibration!$C$2:$C$4,E104)</f>
        <v>689.11551106836362</v>
      </c>
      <c r="L104" s="2">
        <f>TREND(Calibration!$A$2:$A$4,Calibration!$D$2:$D$4,G104)</f>
        <v>565.98816950831781</v>
      </c>
    </row>
    <row r="105" spans="1:12" x14ac:dyDescent="0.25">
      <c r="A105">
        <v>513115</v>
      </c>
      <c r="B105">
        <v>14.614000320000001</v>
      </c>
      <c r="C105">
        <v>0.58859998000000002</v>
      </c>
      <c r="D105">
        <v>510.14898682</v>
      </c>
      <c r="E105">
        <v>1.5391000500000001</v>
      </c>
      <c r="F105">
        <v>983.06201171999999</v>
      </c>
      <c r="G105">
        <v>1.4630000599999999</v>
      </c>
      <c r="H105">
        <v>9.9000003020963209E+37</v>
      </c>
      <c r="J105" s="2">
        <f>TREND(Calibration!$A$2:$A$4,Calibration!$B$2:$B$4,C105)</f>
        <v>407.986558073259</v>
      </c>
      <c r="K105" s="2">
        <f>TREND(Calibration!$A$2:$A$4,Calibration!$C$2:$C$4,E105)</f>
        <v>601.84166744622848</v>
      </c>
      <c r="L105" s="2">
        <f>TREND(Calibration!$A$2:$A$4,Calibration!$D$2:$D$4,G105)</f>
        <v>562.20697873066865</v>
      </c>
    </row>
    <row r="106" spans="1:12" x14ac:dyDescent="0.25">
      <c r="A106">
        <v>518115</v>
      </c>
      <c r="B106">
        <v>14.67500019</v>
      </c>
      <c r="C106">
        <v>0.57190001000000001</v>
      </c>
      <c r="D106">
        <v>9.9000003020963209E+37</v>
      </c>
      <c r="E106">
        <v>1.56830001</v>
      </c>
      <c r="F106">
        <v>810.14801024999997</v>
      </c>
      <c r="G106">
        <v>1.4673000599999999</v>
      </c>
      <c r="H106">
        <v>9.9000003020963209E+37</v>
      </c>
      <c r="J106" s="2">
        <f>TREND(Calibration!$A$2:$A$4,Calibration!$B$2:$B$4,C106)</f>
        <v>397.59092495503694</v>
      </c>
      <c r="K106" s="2">
        <f>TREND(Calibration!$A$2:$A$4,Calibration!$C$2:$C$4,E106)</f>
        <v>613.58000829958303</v>
      </c>
      <c r="L106" s="2">
        <f>TREND(Calibration!$A$2:$A$4,Calibration!$D$2:$D$4,G106)</f>
        <v>563.97427826217756</v>
      </c>
    </row>
    <row r="107" spans="1:12" x14ac:dyDescent="0.25">
      <c r="A107">
        <v>523112</v>
      </c>
      <c r="B107">
        <v>14.67500019</v>
      </c>
      <c r="C107">
        <v>0.57999997999999997</v>
      </c>
      <c r="D107">
        <v>690.73602295000001</v>
      </c>
      <c r="E107">
        <v>1.5456000599999999</v>
      </c>
      <c r="F107">
        <v>1079.4499511700001</v>
      </c>
      <c r="G107">
        <v>1.45809996</v>
      </c>
      <c r="H107">
        <v>1280.57299805</v>
      </c>
      <c r="J107" s="2">
        <f>TREND(Calibration!$A$2:$A$4,Calibration!$B$2:$B$4,C107)</f>
        <v>402.63310864690015</v>
      </c>
      <c r="K107" s="2">
        <f>TREND(Calibration!$A$2:$A$4,Calibration!$C$2:$C$4,E107)</f>
        <v>604.45466187944737</v>
      </c>
      <c r="L107" s="2">
        <f>TREND(Calibration!$A$2:$A$4,Calibration!$D$2:$D$4,G107)</f>
        <v>560.19303816454158</v>
      </c>
    </row>
    <row r="108" spans="1:12" x14ac:dyDescent="0.25">
      <c r="A108">
        <v>528112</v>
      </c>
      <c r="B108">
        <v>14.49699974</v>
      </c>
      <c r="C108">
        <v>0.57569999000000005</v>
      </c>
      <c r="D108">
        <v>9.9000003020963209E+37</v>
      </c>
      <c r="E108">
        <v>1.7491999899999999</v>
      </c>
      <c r="F108">
        <v>592.93701171999999</v>
      </c>
      <c r="G108">
        <v>1.4630000599999999</v>
      </c>
      <c r="H108">
        <v>9.9000003020963209E+37</v>
      </c>
      <c r="J108" s="2">
        <f>TREND(Calibration!$A$2:$A$4,Calibration!$B$2:$B$4,C108)</f>
        <v>399.95639015866197</v>
      </c>
      <c r="K108" s="2">
        <f>TREND(Calibration!$A$2:$A$4,Calibration!$C$2:$C$4,E108)</f>
        <v>686.30153345252938</v>
      </c>
      <c r="L108" s="2">
        <f>TREND(Calibration!$A$2:$A$4,Calibration!$D$2:$D$4,G108)</f>
        <v>562.20697873066865</v>
      </c>
    </row>
    <row r="109" spans="1:12" x14ac:dyDescent="0.25">
      <c r="A109">
        <v>533127</v>
      </c>
      <c r="B109">
        <v>14.35700035</v>
      </c>
      <c r="C109">
        <v>0.57190001000000001</v>
      </c>
      <c r="D109">
        <v>738.64398193</v>
      </c>
      <c r="E109">
        <v>1.9982000600000001</v>
      </c>
      <c r="F109">
        <v>1027.6899414100001</v>
      </c>
      <c r="G109">
        <v>1.4553999900000001</v>
      </c>
      <c r="H109">
        <v>9.9000003020963209E+37</v>
      </c>
      <c r="J109" s="2">
        <f>TREND(Calibration!$A$2:$A$4,Calibration!$B$2:$B$4,C109)</f>
        <v>397.59092495503694</v>
      </c>
      <c r="K109" s="2">
        <f>TREND(Calibration!$A$2:$A$4,Calibration!$C$2:$C$4,E109)</f>
        <v>786.39919434552894</v>
      </c>
      <c r="L109" s="2">
        <f>TREND(Calibration!$A$2:$A$4,Calibration!$D$2:$D$4,G109)</f>
        <v>559.08335078870721</v>
      </c>
    </row>
    <row r="110" spans="1:12" x14ac:dyDescent="0.25">
      <c r="A110">
        <v>538115</v>
      </c>
      <c r="B110">
        <v>14.17199993</v>
      </c>
      <c r="C110">
        <v>0.58700001000000002</v>
      </c>
      <c r="D110">
        <v>807.34698486000002</v>
      </c>
      <c r="E110">
        <v>2.09159994</v>
      </c>
      <c r="F110">
        <v>1170.4959716799999</v>
      </c>
      <c r="G110">
        <v>1.4558999500000001</v>
      </c>
      <c r="H110">
        <v>9.9000003020963209E+37</v>
      </c>
      <c r="J110" s="2">
        <f>TREND(Calibration!$A$2:$A$4,Calibration!$B$2:$B$4,C110)</f>
        <v>406.9905861571321</v>
      </c>
      <c r="K110" s="2">
        <f>TREND(Calibration!$A$2:$A$4,Calibration!$C$2:$C$4,E110)</f>
        <v>823.94580835124725</v>
      </c>
      <c r="L110" s="2">
        <f>TREND(Calibration!$A$2:$A$4,Calibration!$D$2:$D$4,G110)</f>
        <v>559.28883429423581</v>
      </c>
    </row>
    <row r="111" spans="1:12" x14ac:dyDescent="0.25">
      <c r="A111">
        <v>543115</v>
      </c>
      <c r="B111">
        <v>14</v>
      </c>
      <c r="C111">
        <v>0.57840002000000001</v>
      </c>
      <c r="D111">
        <v>9.9000003020963209E+37</v>
      </c>
      <c r="E111">
        <v>1.8415000399999999</v>
      </c>
      <c r="F111">
        <v>887.56500243999994</v>
      </c>
      <c r="G111">
        <v>1.45700002</v>
      </c>
      <c r="H111">
        <v>9.9000003020963209E+37</v>
      </c>
      <c r="J111" s="2">
        <f>TREND(Calibration!$A$2:$A$4,Calibration!$B$2:$B$4,C111)</f>
        <v>401.63714295571447</v>
      </c>
      <c r="K111" s="2">
        <f>TREND(Calibration!$A$2:$A$4,Calibration!$C$2:$C$4,E111)</f>
        <v>723.40601742037279</v>
      </c>
      <c r="L111" s="2">
        <f>TREND(Calibration!$A$2:$A$4,Calibration!$D$2:$D$4,G111)</f>
        <v>559.74096294438152</v>
      </c>
    </row>
    <row r="112" spans="1:12" x14ac:dyDescent="0.25">
      <c r="A112">
        <v>548115</v>
      </c>
      <c r="B112">
        <v>14.03299999</v>
      </c>
      <c r="C112">
        <v>0.58380001999999998</v>
      </c>
      <c r="D112">
        <v>489.49301147</v>
      </c>
      <c r="E112">
        <v>1.7053999900000001</v>
      </c>
      <c r="F112">
        <v>9.9000003020963209E+37</v>
      </c>
      <c r="G112">
        <v>1.4549000299999999</v>
      </c>
      <c r="H112">
        <v>1104.6020507799999</v>
      </c>
      <c r="J112" s="2">
        <f>TREND(Calibration!$A$2:$A$4,Calibration!$B$2:$B$4,C112)</f>
        <v>404.99861120017232</v>
      </c>
      <c r="K112" s="2">
        <f>TREND(Calibration!$A$2:$A$4,Calibration!$C$2:$C$4,E112)</f>
        <v>668.69399805258604</v>
      </c>
      <c r="L112" s="2">
        <f>TREND(Calibration!$A$2:$A$4,Calibration!$D$2:$D$4,G112)</f>
        <v>558.87786728317838</v>
      </c>
    </row>
    <row r="113" spans="1:12" x14ac:dyDescent="0.25">
      <c r="A113">
        <v>553112</v>
      </c>
      <c r="B113">
        <v>14.21800041</v>
      </c>
      <c r="C113">
        <v>0.59460002000000001</v>
      </c>
      <c r="D113">
        <v>1166.0410156200001</v>
      </c>
      <c r="E113">
        <v>1.82430005</v>
      </c>
      <c r="F113">
        <v>1054.48498535</v>
      </c>
      <c r="G113">
        <v>1.45650005</v>
      </c>
      <c r="H113">
        <v>9.9000003020963209E+37</v>
      </c>
      <c r="J113" s="2">
        <f>TREND(Calibration!$A$2:$A$4,Calibration!$B$2:$B$4,C113)</f>
        <v>411.72154768908808</v>
      </c>
      <c r="K113" s="2">
        <f>TREND(Calibration!$A$2:$A$4,Calibration!$C$2:$C$4,E113)</f>
        <v>716.49164680841682</v>
      </c>
      <c r="L113" s="2">
        <f>TREND(Calibration!$A$2:$A$4,Calibration!$D$2:$D$4,G113)</f>
        <v>559.53547532885409</v>
      </c>
    </row>
    <row r="114" spans="1:12" x14ac:dyDescent="0.25">
      <c r="A114">
        <v>558112</v>
      </c>
      <c r="B114">
        <v>14.43500042</v>
      </c>
      <c r="C114">
        <v>0.58649998999999997</v>
      </c>
      <c r="D114">
        <v>969.87902831999997</v>
      </c>
      <c r="E114">
        <v>1.7729999999999999</v>
      </c>
      <c r="F114">
        <v>9.9000003020963209E+37</v>
      </c>
      <c r="G114">
        <v>1.4586000400000001</v>
      </c>
      <c r="H114">
        <v>9.9000003020963209E+37</v>
      </c>
      <c r="J114" s="2">
        <f>TREND(Calibration!$A$2:$A$4,Calibration!$B$2:$B$4,C114)</f>
        <v>406.67932664757768</v>
      </c>
      <c r="K114" s="2">
        <f>TREND(Calibration!$A$2:$A$4,Calibration!$C$2:$C$4,E114)</f>
        <v>695.86910237020072</v>
      </c>
      <c r="L114" s="2">
        <f>TREND(Calibration!$A$2:$A$4,Calibration!$D$2:$D$4,G114)</f>
        <v>560.39857099005712</v>
      </c>
    </row>
    <row r="115" spans="1:12" x14ac:dyDescent="0.25">
      <c r="A115">
        <v>563115</v>
      </c>
      <c r="B115">
        <v>14.62699986</v>
      </c>
      <c r="C115">
        <v>0.59619999000000001</v>
      </c>
      <c r="D115">
        <v>921.34802246000004</v>
      </c>
      <c r="E115">
        <v>1.6720000500000001</v>
      </c>
      <c r="F115">
        <v>1171.5040283200001</v>
      </c>
      <c r="G115">
        <v>1.46619999</v>
      </c>
      <c r="H115">
        <v>9.9000003020963209E+37</v>
      </c>
      <c r="J115" s="2">
        <f>TREND(Calibration!$A$2:$A$4,Calibration!$B$2:$B$4,C115)</f>
        <v>412.71751960521499</v>
      </c>
      <c r="K115" s="2">
        <f>TREND(Calibration!$A$2:$A$4,Calibration!$C$2:$C$4,E115)</f>
        <v>655.26727143372796</v>
      </c>
      <c r="L115" s="2">
        <f>TREND(Calibration!$A$2:$A$4,Calibration!$D$2:$D$4,G115)</f>
        <v>563.52214961203185</v>
      </c>
    </row>
    <row r="116" spans="1:12" x14ac:dyDescent="0.25">
      <c r="A116">
        <v>568115</v>
      </c>
      <c r="B116">
        <v>14.711000439999999</v>
      </c>
      <c r="C116">
        <v>0.58160000999999995</v>
      </c>
      <c r="D116">
        <v>9.9000003020963209E+37</v>
      </c>
      <c r="E116">
        <v>1.74489999</v>
      </c>
      <c r="F116">
        <v>883.48199463000003</v>
      </c>
      <c r="G116">
        <v>1.4716000600000001</v>
      </c>
      <c r="H116">
        <v>9.9000003020963209E+37</v>
      </c>
      <c r="J116" s="2">
        <f>TREND(Calibration!$A$2:$A$4,Calibration!$B$2:$B$4,C116)</f>
        <v>403.62911791267419</v>
      </c>
      <c r="K116" s="2">
        <f>TREND(Calibration!$A$2:$A$4,Calibration!$C$2:$C$4,E116)</f>
        <v>684.57293979454403</v>
      </c>
      <c r="L116" s="2">
        <f>TREND(Calibration!$A$2:$A$4,Calibration!$D$2:$D$4,G116)</f>
        <v>565.74157779368659</v>
      </c>
    </row>
    <row r="117" spans="1:12" x14ac:dyDescent="0.25">
      <c r="A117">
        <v>573116</v>
      </c>
      <c r="B117">
        <v>14.68500042</v>
      </c>
      <c r="C117">
        <v>0.58429998000000005</v>
      </c>
      <c r="D117">
        <v>554.18402100000003</v>
      </c>
      <c r="E117">
        <v>1.7183999999999999</v>
      </c>
      <c r="F117">
        <v>9.9000003020963209E+37</v>
      </c>
      <c r="G117">
        <v>1.47490001</v>
      </c>
      <c r="H117">
        <v>9.9000003020963209E+37</v>
      </c>
      <c r="J117" s="2">
        <f>TREND(Calibration!$A$2:$A$4,Calibration!$B$2:$B$4,C117)</f>
        <v>405.30983336007961</v>
      </c>
      <c r="K117" s="2">
        <f>TREND(Calibration!$A$2:$A$4,Calibration!$C$2:$C$4,E117)</f>
        <v>673.91998289903847</v>
      </c>
      <c r="L117" s="2">
        <f>TREND(Calibration!$A$2:$A$4,Calibration!$D$2:$D$4,G117)</f>
        <v>567.09785688415229</v>
      </c>
    </row>
    <row r="118" spans="1:12" x14ac:dyDescent="0.25">
      <c r="A118">
        <v>578116</v>
      </c>
      <c r="B118">
        <v>14.49400043</v>
      </c>
      <c r="C118">
        <v>0.58759998999999996</v>
      </c>
      <c r="D118">
        <v>1114.8170166</v>
      </c>
      <c r="E118">
        <v>1.66820002</v>
      </c>
      <c r="F118">
        <v>794.12597656000003</v>
      </c>
      <c r="G118">
        <v>1.47969997</v>
      </c>
      <c r="H118">
        <v>9.9000003020963209E+37</v>
      </c>
      <c r="J118" s="2">
        <f>TREND(Calibration!$A$2:$A$4,Calibration!$B$2:$B$4,C118)</f>
        <v>407.36407017885614</v>
      </c>
      <c r="K118" s="2">
        <f>TREND(Calibration!$A$2:$A$4,Calibration!$C$2:$C$4,E118)</f>
        <v>653.73966497834328</v>
      </c>
      <c r="L118" s="2">
        <f>TREND(Calibration!$A$2:$A$4,Calibration!$D$2:$D$4,G118)</f>
        <v>569.07063992118981</v>
      </c>
    </row>
    <row r="119" spans="1:12" x14ac:dyDescent="0.25">
      <c r="A119">
        <v>583116</v>
      </c>
      <c r="B119">
        <v>14.286000250000001</v>
      </c>
      <c r="C119">
        <v>0.58319997999999995</v>
      </c>
      <c r="D119">
        <v>1354.23205566</v>
      </c>
      <c r="E119">
        <v>1.9343999599999999</v>
      </c>
      <c r="F119">
        <v>1131.1049804700001</v>
      </c>
      <c r="G119">
        <v>1.4861999800000001</v>
      </c>
      <c r="H119">
        <v>9.9000003020963209E+37</v>
      </c>
      <c r="J119" s="2">
        <f>TREND(Calibration!$A$2:$A$4,Calibration!$B$2:$B$4,C119)</f>
        <v>404.62508982880109</v>
      </c>
      <c r="K119" s="2">
        <f>TREND(Calibration!$A$2:$A$4,Calibration!$C$2:$C$4,E119)</f>
        <v>760.75164824347576</v>
      </c>
      <c r="L119" s="2">
        <f>TREND(Calibration!$A$2:$A$4,Calibration!$D$2:$D$4,G119)</f>
        <v>571.7421433230046</v>
      </c>
    </row>
    <row r="120" spans="1:12" x14ac:dyDescent="0.25">
      <c r="A120">
        <v>588116</v>
      </c>
      <c r="B120">
        <v>14.14000034</v>
      </c>
      <c r="C120">
        <v>0.57239996999999998</v>
      </c>
      <c r="D120">
        <v>849.30499268000005</v>
      </c>
      <c r="E120">
        <v>1.9117000099999999</v>
      </c>
      <c r="F120">
        <v>1134.0310058600001</v>
      </c>
      <c r="G120">
        <v>1.4883999800000001</v>
      </c>
      <c r="H120">
        <v>9.9000003020963209E+37</v>
      </c>
      <c r="J120" s="2">
        <f>TREND(Calibration!$A$2:$A$4,Calibration!$B$2:$B$4,C120)</f>
        <v>397.90214711494417</v>
      </c>
      <c r="K120" s="2">
        <f>TREND(Calibration!$A$2:$A$4,Calibration!$C$2:$C$4,E120)</f>
        <v>751.62630182333999</v>
      </c>
      <c r="L120" s="2">
        <f>TREND(Calibration!$A$2:$A$4,Calibration!$D$2:$D$4,G120)</f>
        <v>572.64634308331142</v>
      </c>
    </row>
    <row r="121" spans="1:12" x14ac:dyDescent="0.25">
      <c r="A121">
        <v>593115</v>
      </c>
      <c r="B121">
        <v>14.04300022</v>
      </c>
      <c r="C121">
        <v>0.57410002000000004</v>
      </c>
      <c r="D121">
        <v>1019.77197266</v>
      </c>
      <c r="E121">
        <v>1.78919995</v>
      </c>
      <c r="F121">
        <v>963.76098633000004</v>
      </c>
      <c r="G121">
        <v>1.48570001</v>
      </c>
      <c r="H121">
        <v>9.9000003020963209E+37</v>
      </c>
      <c r="J121" s="2">
        <f>TREND(Calibration!$A$2:$A$4,Calibration!$B$2:$B$4,C121)</f>
        <v>398.96041824253507</v>
      </c>
      <c r="K121" s="2">
        <f>TREND(Calibration!$A$2:$A$4,Calibration!$C$2:$C$4,E121)</f>
        <v>702.38145837710283</v>
      </c>
      <c r="L121" s="2">
        <f>TREND(Calibration!$A$2:$A$4,Calibration!$D$2:$D$4,G121)</f>
        <v>571.53665570747694</v>
      </c>
    </row>
    <row r="122" spans="1:12" x14ac:dyDescent="0.25">
      <c r="A122">
        <v>598116</v>
      </c>
      <c r="B122">
        <v>14.071999549999999</v>
      </c>
      <c r="C122">
        <v>0.58160000999999995</v>
      </c>
      <c r="D122">
        <v>679.12200928000004</v>
      </c>
      <c r="E122">
        <v>1.7989000100000001</v>
      </c>
      <c r="F122">
        <v>1298.2030029299999</v>
      </c>
      <c r="G122">
        <v>1.4851000299999999</v>
      </c>
      <c r="H122">
        <v>9.9000003020963209E+37</v>
      </c>
      <c r="J122" s="2">
        <f>TREND(Calibration!$A$2:$A$4,Calibration!$B$2:$B$4,C122)</f>
        <v>403.62911791267419</v>
      </c>
      <c r="K122" s="2">
        <f>TREND(Calibration!$A$2:$A$4,Calibration!$C$2:$C$4,E122)</f>
        <v>706.28086819060923</v>
      </c>
      <c r="L122" s="2">
        <f>TREND(Calibration!$A$2:$A$4,Calibration!$D$2:$D$4,G122)</f>
        <v>571.2900639928456</v>
      </c>
    </row>
    <row r="123" spans="1:12" x14ac:dyDescent="0.25">
      <c r="A123">
        <v>603116</v>
      </c>
      <c r="B123">
        <v>14.24400043</v>
      </c>
      <c r="C123">
        <v>0.58160000999999995</v>
      </c>
      <c r="D123">
        <v>965.73199463000003</v>
      </c>
      <c r="E123">
        <v>1.80209994</v>
      </c>
      <c r="F123">
        <v>1166.0310058600001</v>
      </c>
      <c r="G123">
        <v>1.4878</v>
      </c>
      <c r="H123">
        <v>9.9000003020963209E+37</v>
      </c>
      <c r="J123" s="2">
        <f>TREND(Calibration!$A$2:$A$4,Calibration!$B$2:$B$4,C123)</f>
        <v>403.62911791267419</v>
      </c>
      <c r="K123" s="2">
        <f>TREND(Calibration!$A$2:$A$4,Calibration!$C$2:$C$4,E123)</f>
        <v>707.56723533107356</v>
      </c>
      <c r="L123" s="2">
        <f>TREND(Calibration!$A$2:$A$4,Calibration!$D$2:$D$4,G123)</f>
        <v>572.39975136868009</v>
      </c>
    </row>
    <row r="124" spans="1:12" x14ac:dyDescent="0.25">
      <c r="A124">
        <v>608116</v>
      </c>
      <c r="B124">
        <v>14.46800041</v>
      </c>
      <c r="C124">
        <v>0.58539998999999998</v>
      </c>
      <c r="D124">
        <v>1264.74902344</v>
      </c>
      <c r="E124">
        <v>1.7669999599999999</v>
      </c>
      <c r="F124">
        <v>959.17901611000002</v>
      </c>
      <c r="G124">
        <v>1.4883999800000001</v>
      </c>
      <c r="H124">
        <v>9.9000003020963209E+37</v>
      </c>
      <c r="J124" s="2">
        <f>TREND(Calibration!$A$2:$A$4,Calibration!$B$2:$B$4,C124)</f>
        <v>405.99458311629922</v>
      </c>
      <c r="K124" s="2">
        <f>TREND(Calibration!$A$2:$A$4,Calibration!$C$2:$C$4,E124)</f>
        <v>693.45709513958252</v>
      </c>
      <c r="L124" s="2">
        <f>TREND(Calibration!$A$2:$A$4,Calibration!$D$2:$D$4,G124)</f>
        <v>572.64634308331142</v>
      </c>
    </row>
    <row r="125" spans="1:12" x14ac:dyDescent="0.25">
      <c r="A125">
        <v>613127</v>
      </c>
      <c r="B125">
        <v>14.67500019</v>
      </c>
      <c r="C125">
        <v>0.57509999999999994</v>
      </c>
      <c r="D125">
        <v>1237.4360351600001</v>
      </c>
      <c r="E125">
        <v>1.6790000199999999</v>
      </c>
      <c r="F125">
        <v>936.33001708999996</v>
      </c>
      <c r="G125">
        <v>1.48670006</v>
      </c>
      <c r="H125">
        <v>9.9000003020963209E+37</v>
      </c>
      <c r="J125" s="2">
        <f>TREND(Calibration!$A$2:$A$4,Calibration!$B$2:$B$4,C125)</f>
        <v>399.58289991199666</v>
      </c>
      <c r="K125" s="2">
        <f>TREND(Calibration!$A$2:$A$4,Calibration!$C$2:$C$4,E125)</f>
        <v>658.08124904956219</v>
      </c>
      <c r="L125" s="2">
        <f>TREND(Calibration!$A$2:$A$4,Calibration!$D$2:$D$4,G125)</f>
        <v>571.94767614852015</v>
      </c>
    </row>
    <row r="126" spans="1:12" x14ac:dyDescent="0.25">
      <c r="A126">
        <v>618117</v>
      </c>
      <c r="B126">
        <v>14.76299953</v>
      </c>
      <c r="C126">
        <v>0.58490001999999996</v>
      </c>
      <c r="D126">
        <v>1029.6989746100001</v>
      </c>
      <c r="E126">
        <v>1.7383999800000001</v>
      </c>
      <c r="F126">
        <v>824.69702147999999</v>
      </c>
      <c r="G126">
        <v>1.4839999699999999</v>
      </c>
      <c r="H126">
        <v>9.9000003020963209E+37</v>
      </c>
      <c r="J126" s="2">
        <f>TREND(Calibration!$A$2:$A$4,Calibration!$B$2:$B$4,C126)</f>
        <v>405.68335473145078</v>
      </c>
      <c r="K126" s="2">
        <f>TREND(Calibration!$A$2:$A$4,Calibration!$C$2:$C$4,E126)</f>
        <v>681.95994536132525</v>
      </c>
      <c r="L126" s="2">
        <f>TREND(Calibration!$A$2:$A$4,Calibration!$D$2:$D$4,G126)</f>
        <v>570.83793945269872</v>
      </c>
    </row>
    <row r="127" spans="1:12" x14ac:dyDescent="0.25">
      <c r="A127">
        <v>623117</v>
      </c>
      <c r="B127">
        <v>14.74699974</v>
      </c>
      <c r="C127">
        <v>0.59350002000000002</v>
      </c>
      <c r="D127">
        <v>581.56500243999994</v>
      </c>
      <c r="E127">
        <v>1.6729999799999999</v>
      </c>
      <c r="F127">
        <v>9.9000003020963209E+37</v>
      </c>
      <c r="G127">
        <v>1.48459995</v>
      </c>
      <c r="H127">
        <v>1259.1789550799999</v>
      </c>
      <c r="J127" s="2">
        <f>TREND(Calibration!$A$2:$A$4,Calibration!$B$2:$B$4,C127)</f>
        <v>411.03680415780963</v>
      </c>
      <c r="K127" s="2">
        <f>TREND(Calibration!$A$2:$A$4,Calibration!$C$2:$C$4,E127)</f>
        <v>655.66924181894399</v>
      </c>
      <c r="L127" s="2">
        <f>TREND(Calibration!$A$2:$A$4,Calibration!$D$2:$D$4,G127)</f>
        <v>571.08453116733006</v>
      </c>
    </row>
    <row r="128" spans="1:12" x14ac:dyDescent="0.25">
      <c r="A128">
        <v>628118</v>
      </c>
      <c r="B128">
        <v>14.55799961</v>
      </c>
      <c r="C128">
        <v>0.58380001999999998</v>
      </c>
      <c r="D128">
        <v>1304.2889404299999</v>
      </c>
      <c r="E128">
        <v>1.6411999500000001</v>
      </c>
      <c r="F128">
        <v>1368.8979492200001</v>
      </c>
      <c r="G128">
        <v>1.4878</v>
      </c>
      <c r="H128">
        <v>9.9000003020963209E+37</v>
      </c>
      <c r="J128" s="2">
        <f>TREND(Calibration!$A$2:$A$4,Calibration!$B$2:$B$4,C128)</f>
        <v>404.99861120017232</v>
      </c>
      <c r="K128" s="2">
        <f>TREND(Calibration!$A$2:$A$4,Calibration!$C$2:$C$4,E128)</f>
        <v>642.88567666039921</v>
      </c>
      <c r="L128" s="2">
        <f>TREND(Calibration!$A$2:$A$4,Calibration!$D$2:$D$4,G128)</f>
        <v>572.39975136868009</v>
      </c>
    </row>
    <row r="129" spans="1:12" x14ac:dyDescent="0.25">
      <c r="A129">
        <v>633117</v>
      </c>
      <c r="B129">
        <v>14.39000034</v>
      </c>
      <c r="C129">
        <v>0.57840002000000001</v>
      </c>
      <c r="D129">
        <v>648.32501220999995</v>
      </c>
      <c r="E129">
        <v>1.7848000500000001</v>
      </c>
      <c r="F129">
        <v>1298.6870117200001</v>
      </c>
      <c r="G129">
        <v>1.49749994</v>
      </c>
      <c r="H129">
        <v>1366.5789794899999</v>
      </c>
      <c r="J129" s="2">
        <f>TREND(Calibration!$A$2:$A$4,Calibration!$B$2:$B$4,C129)</f>
        <v>401.63714295571447</v>
      </c>
      <c r="K129" s="2">
        <f>TREND(Calibration!$A$2:$A$4,Calibration!$C$2:$C$4,E129)</f>
        <v>700.61270506645883</v>
      </c>
      <c r="L129" s="2">
        <f>TREND(Calibration!$A$2:$A$4,Calibration!$D$2:$D$4,G129)</f>
        <v>576.38642565185785</v>
      </c>
    </row>
    <row r="130" spans="1:12" x14ac:dyDescent="0.25">
      <c r="A130">
        <v>638116</v>
      </c>
      <c r="B130">
        <v>14.21800041</v>
      </c>
      <c r="C130">
        <v>0.58429998000000005</v>
      </c>
      <c r="D130">
        <v>633.00097656000003</v>
      </c>
      <c r="E130">
        <v>1.6244000199999999</v>
      </c>
      <c r="F130">
        <v>9.9000003020963209E+37</v>
      </c>
      <c r="G130">
        <v>1.5055999799999999</v>
      </c>
      <c r="H130">
        <v>9.9000003020963209E+37</v>
      </c>
      <c r="J130" s="2">
        <f>TREND(Calibration!$A$2:$A$4,Calibration!$B$2:$B$4,C130)</f>
        <v>405.30983336007961</v>
      </c>
      <c r="K130" s="2">
        <f>TREND(Calibration!$A$2:$A$4,Calibration!$C$2:$C$4,E130)</f>
        <v>636.13212957839983</v>
      </c>
      <c r="L130" s="2">
        <f>TREND(Calibration!$A$2:$A$4,Calibration!$D$2:$D$4,G130)</f>
        <v>579.71554120934707</v>
      </c>
    </row>
    <row r="131" spans="1:12" x14ac:dyDescent="0.25">
      <c r="A131">
        <v>643116</v>
      </c>
      <c r="B131">
        <v>14.0909996</v>
      </c>
      <c r="C131">
        <v>0.58920002000000005</v>
      </c>
      <c r="D131">
        <v>1019.61401367</v>
      </c>
      <c r="E131">
        <v>1.7010999899999999</v>
      </c>
      <c r="F131">
        <v>1278.5670166</v>
      </c>
      <c r="G131">
        <v>1.5055999799999999</v>
      </c>
      <c r="H131">
        <v>9.9000003020963209E+37</v>
      </c>
      <c r="J131" s="2">
        <f>TREND(Calibration!$A$2:$A$4,Calibration!$B$2:$B$4,C131)</f>
        <v>408.36007944463023</v>
      </c>
      <c r="K131" s="2">
        <f>TREND(Calibration!$A$2:$A$4,Calibration!$C$2:$C$4,E131)</f>
        <v>666.96540439460068</v>
      </c>
      <c r="L131" s="2">
        <f>TREND(Calibration!$A$2:$A$4,Calibration!$D$2:$D$4,G131)</f>
        <v>579.71554120934707</v>
      </c>
    </row>
    <row r="132" spans="1:12" x14ac:dyDescent="0.25">
      <c r="A132">
        <v>648116</v>
      </c>
      <c r="B132">
        <v>14.05200005</v>
      </c>
      <c r="C132">
        <v>0.58219999</v>
      </c>
      <c r="D132">
        <v>9.9000003020963209E+37</v>
      </c>
      <c r="E132">
        <v>1.61689997</v>
      </c>
      <c r="F132">
        <v>883.49102783000001</v>
      </c>
      <c r="G132">
        <v>1.5067000399999999</v>
      </c>
      <c r="H132">
        <v>9.9000003020963209E+37</v>
      </c>
      <c r="J132" s="2">
        <f>TREND(Calibration!$A$2:$A$4,Calibration!$B$2:$B$4,C132)</f>
        <v>404.00260193439829</v>
      </c>
      <c r="K132" s="2">
        <f>TREND(Calibration!$A$2:$A$4,Calibration!$C$2:$C$4,E132)</f>
        <v>633.11712054012719</v>
      </c>
      <c r="L132" s="2">
        <f>TREND(Calibration!$A$2:$A$4,Calibration!$D$2:$D$4,G132)</f>
        <v>580.16766574949395</v>
      </c>
    </row>
    <row r="133" spans="1:12" x14ac:dyDescent="0.25">
      <c r="A133">
        <v>653117</v>
      </c>
      <c r="B133">
        <v>14.30500031</v>
      </c>
      <c r="C133">
        <v>0.58380001999999998</v>
      </c>
      <c r="D133">
        <v>448.79098511000001</v>
      </c>
      <c r="E133">
        <v>1.7059999699999999</v>
      </c>
      <c r="F133">
        <v>9.9000003020963209E+37</v>
      </c>
      <c r="G133">
        <v>1.50510001</v>
      </c>
      <c r="H133">
        <v>1194.77502441</v>
      </c>
      <c r="J133" s="2">
        <f>TREND(Calibration!$A$2:$A$4,Calibration!$B$2:$B$4,C133)</f>
        <v>404.99861120017232</v>
      </c>
      <c r="K133" s="2">
        <f>TREND(Calibration!$A$2:$A$4,Calibration!$C$2:$C$4,E133)</f>
        <v>668.9351891276832</v>
      </c>
      <c r="L133" s="2">
        <f>TREND(Calibration!$A$2:$A$4,Calibration!$D$2:$D$4,G133)</f>
        <v>579.51005359381952</v>
      </c>
    </row>
    <row r="134" spans="1:12" x14ac:dyDescent="0.25">
      <c r="A134">
        <v>658117</v>
      </c>
      <c r="B134">
        <v>14.522999759999999</v>
      </c>
      <c r="C134">
        <v>0.58920002000000005</v>
      </c>
      <c r="D134">
        <v>943.55499268000005</v>
      </c>
      <c r="E134">
        <v>1.6535999800000001</v>
      </c>
      <c r="F134">
        <v>1096.20703125</v>
      </c>
      <c r="G134">
        <v>1.5024000399999999</v>
      </c>
      <c r="H134">
        <v>9.9000003020963209E+37</v>
      </c>
      <c r="J134" s="2">
        <f>TREND(Calibration!$A$2:$A$4,Calibration!$B$2:$B$4,C134)</f>
        <v>408.36007944463023</v>
      </c>
      <c r="K134" s="2">
        <f>TREND(Calibration!$A$2:$A$4,Calibration!$C$2:$C$4,E134)</f>
        <v>647.87047043175448</v>
      </c>
      <c r="L134" s="2">
        <f>TREND(Calibration!$A$2:$A$4,Calibration!$D$2:$D$4,G134)</f>
        <v>578.40036621798504</v>
      </c>
    </row>
    <row r="135" spans="1:12" x14ac:dyDescent="0.25">
      <c r="A135">
        <v>663117</v>
      </c>
      <c r="B135">
        <v>14.74699974</v>
      </c>
      <c r="C135">
        <v>0.58920002000000005</v>
      </c>
      <c r="D135">
        <v>966.41302489999998</v>
      </c>
      <c r="E135">
        <v>1.6433000600000001</v>
      </c>
      <c r="F135">
        <v>9.9000003020963209E+37</v>
      </c>
      <c r="G135">
        <v>1.50189996</v>
      </c>
      <c r="H135">
        <v>9.9000003020963209E+37</v>
      </c>
      <c r="J135" s="2">
        <f>TREND(Calibration!$A$2:$A$4,Calibration!$B$2:$B$4,C135)</f>
        <v>408.36007944463023</v>
      </c>
      <c r="K135" s="2">
        <f>TREND(Calibration!$A$2:$A$4,Calibration!$C$2:$C$4,E135)</f>
        <v>643.72991778297398</v>
      </c>
      <c r="L135" s="2">
        <f>TREND(Calibration!$A$2:$A$4,Calibration!$D$2:$D$4,G135)</f>
        <v>578.19483339246949</v>
      </c>
    </row>
    <row r="136" spans="1:12" x14ac:dyDescent="0.25">
      <c r="A136">
        <v>668116</v>
      </c>
      <c r="B136">
        <v>14.86299992</v>
      </c>
      <c r="C136">
        <v>0.58810001999999995</v>
      </c>
      <c r="D136">
        <v>922.77001953000001</v>
      </c>
      <c r="E136">
        <v>1.6535999800000001</v>
      </c>
      <c r="F136">
        <v>9.9000003020963209E+37</v>
      </c>
      <c r="G136">
        <v>1.50890005</v>
      </c>
      <c r="H136">
        <v>9.9000003020963209E+37</v>
      </c>
      <c r="J136" s="2">
        <f>TREND(Calibration!$A$2:$A$4,Calibration!$B$2:$B$4,C136)</f>
        <v>407.67533591335172</v>
      </c>
      <c r="K136" s="2">
        <f>TREND(Calibration!$A$2:$A$4,Calibration!$C$2:$C$4,E136)</f>
        <v>647.87047043175448</v>
      </c>
      <c r="L136" s="2">
        <f>TREND(Calibration!$A$2:$A$4,Calibration!$D$2:$D$4,G136)</f>
        <v>581.07186961979971</v>
      </c>
    </row>
    <row r="137" spans="1:12" x14ac:dyDescent="0.25">
      <c r="A137">
        <v>673116</v>
      </c>
      <c r="B137">
        <v>14.81200027</v>
      </c>
      <c r="C137">
        <v>0.58859998000000002</v>
      </c>
      <c r="D137">
        <v>995.26098633000004</v>
      </c>
      <c r="E137">
        <v>1.65629995</v>
      </c>
      <c r="F137">
        <v>9.9000003020963209E+37</v>
      </c>
      <c r="G137">
        <v>1.5046000500000001</v>
      </c>
      <c r="H137">
        <v>9.9000003020963209E+37</v>
      </c>
      <c r="J137" s="2">
        <f>TREND(Calibration!$A$2:$A$4,Calibration!$B$2:$B$4,C137)</f>
        <v>407.986558073259</v>
      </c>
      <c r="K137" s="2">
        <f>TREND(Calibration!$A$2:$A$4,Calibration!$C$2:$C$4,E137)</f>
        <v>648.95585438960347</v>
      </c>
      <c r="L137" s="2">
        <f>TREND(Calibration!$A$2:$A$4,Calibration!$D$2:$D$4,G137)</f>
        <v>579.30457008829092</v>
      </c>
    </row>
    <row r="138" spans="1:12" x14ac:dyDescent="0.25">
      <c r="A138">
        <v>678116</v>
      </c>
      <c r="B138">
        <v>14.65600014</v>
      </c>
      <c r="C138">
        <v>0.59079999000000005</v>
      </c>
      <c r="D138">
        <v>844.45202637</v>
      </c>
      <c r="E138">
        <v>1.61530006</v>
      </c>
      <c r="F138">
        <v>9.9000003020963209E+37</v>
      </c>
      <c r="G138">
        <v>1.5028999999999999</v>
      </c>
      <c r="H138">
        <v>1250.7290039100001</v>
      </c>
      <c r="J138" s="2">
        <f>TREND(Calibration!$A$2:$A$4,Calibration!$B$2:$B$4,C138)</f>
        <v>409.35605136075714</v>
      </c>
      <c r="K138" s="2">
        <f>TREND(Calibration!$A$2:$A$4,Calibration!$C$2:$C$4,E138)</f>
        <v>632.47395907981388</v>
      </c>
      <c r="L138" s="2">
        <f>TREND(Calibration!$A$2:$A$4,Calibration!$D$2:$D$4,G138)</f>
        <v>578.60584972351364</v>
      </c>
    </row>
    <row r="139" spans="1:12" x14ac:dyDescent="0.25">
      <c r="A139">
        <v>683127</v>
      </c>
      <c r="B139">
        <v>14.43799973</v>
      </c>
      <c r="C139">
        <v>0.57349998000000002</v>
      </c>
      <c r="D139">
        <v>1266.5629882799999</v>
      </c>
      <c r="E139">
        <v>1.75680006</v>
      </c>
      <c r="F139">
        <v>1296.69104004</v>
      </c>
      <c r="G139">
        <v>1.5082999500000001</v>
      </c>
      <c r="H139">
        <v>9.9000003020963209E+37</v>
      </c>
      <c r="J139" s="2">
        <f>TREND(Calibration!$A$2:$A$4,Calibration!$B$2:$B$4,C139)</f>
        <v>398.58689687116384</v>
      </c>
      <c r="K139" s="2">
        <f>TREND(Calibration!$A$2:$A$4,Calibration!$C$2:$C$4,E139)</f>
        <v>689.35675038328395</v>
      </c>
      <c r="L139" s="2">
        <f>TREND(Calibration!$A$2:$A$4,Calibration!$D$2:$D$4,G139)</f>
        <v>580.82522858518155</v>
      </c>
    </row>
    <row r="140" spans="1:12" x14ac:dyDescent="0.25">
      <c r="A140">
        <v>688117</v>
      </c>
      <c r="B140">
        <v>14.347999570000001</v>
      </c>
      <c r="C140">
        <v>0.58969998000000001</v>
      </c>
      <c r="D140">
        <v>201.29400634999999</v>
      </c>
      <c r="E140">
        <v>1.7724000200000001</v>
      </c>
      <c r="F140">
        <v>9.9000003020963209E+37</v>
      </c>
      <c r="G140">
        <v>1.50510001</v>
      </c>
      <c r="H140">
        <v>1073.2819824200001</v>
      </c>
      <c r="J140" s="2">
        <f>TREND(Calibration!$A$2:$A$4,Calibration!$B$2:$B$4,C140)</f>
        <v>408.67130160453746</v>
      </c>
      <c r="K140" s="2">
        <f>TREND(Calibration!$A$2:$A$4,Calibration!$C$2:$C$4,E140)</f>
        <v>695.62791129510356</v>
      </c>
      <c r="L140" s="2">
        <f>TREND(Calibration!$A$2:$A$4,Calibration!$D$2:$D$4,G140)</f>
        <v>579.51005359381952</v>
      </c>
    </row>
    <row r="141" spans="1:12" x14ac:dyDescent="0.25">
      <c r="A141">
        <v>693116</v>
      </c>
      <c r="B141">
        <v>14.208000180000001</v>
      </c>
      <c r="C141">
        <v>0.58429998000000005</v>
      </c>
      <c r="D141">
        <v>915.30603026999995</v>
      </c>
      <c r="E141">
        <v>1.8372000500000001</v>
      </c>
      <c r="F141">
        <v>9.9000003020963209E+37</v>
      </c>
      <c r="G141">
        <v>1.50619996</v>
      </c>
      <c r="H141">
        <v>9.9000003020963209E+37</v>
      </c>
      <c r="J141" s="2">
        <f>TREND(Calibration!$A$2:$A$4,Calibration!$B$2:$B$4,C141)</f>
        <v>405.30983336007961</v>
      </c>
      <c r="K141" s="2">
        <f>TREND(Calibration!$A$2:$A$4,Calibration!$C$2:$C$4,E141)</f>
        <v>721.67742778237277</v>
      </c>
      <c r="L141" s="2">
        <f>TREND(Calibration!$A$2:$A$4,Calibration!$D$2:$D$4,G141)</f>
        <v>579.9621329239784</v>
      </c>
    </row>
    <row r="142" spans="1:12" x14ac:dyDescent="0.25">
      <c r="A142">
        <v>698116</v>
      </c>
      <c r="B142">
        <v>14.20199966</v>
      </c>
      <c r="C142">
        <v>0.58649998999999997</v>
      </c>
      <c r="D142">
        <v>1067.4739990200001</v>
      </c>
      <c r="E142">
        <v>1.7956000599999999</v>
      </c>
      <c r="F142">
        <v>9.9000003020963209E+37</v>
      </c>
      <c r="G142">
        <v>1.50020003</v>
      </c>
      <c r="H142">
        <v>9.9000003020963209E+37</v>
      </c>
      <c r="J142" s="2">
        <f>TREND(Calibration!$A$2:$A$4,Calibration!$B$2:$B$4,C142)</f>
        <v>406.67932664757768</v>
      </c>
      <c r="K142" s="2">
        <f>TREND(Calibration!$A$2:$A$4,Calibration!$C$2:$C$4,E142)</f>
        <v>704.95429315766296</v>
      </c>
      <c r="L142" s="2">
        <f>TREND(Calibration!$A$2:$A$4,Calibration!$D$2:$D$4,G142)</f>
        <v>577.49616234767927</v>
      </c>
    </row>
    <row r="143" spans="1:12" x14ac:dyDescent="0.25">
      <c r="A143">
        <v>703118</v>
      </c>
      <c r="B143">
        <v>14.31200027</v>
      </c>
      <c r="C143">
        <v>0.57620000999999998</v>
      </c>
      <c r="D143">
        <v>9.9000003020963209E+37</v>
      </c>
      <c r="E143">
        <v>1.6513999699999999</v>
      </c>
      <c r="F143">
        <v>1030.29199219</v>
      </c>
      <c r="G143">
        <v>1.5024000399999999</v>
      </c>
      <c r="H143">
        <v>9.9000003020963209E+37</v>
      </c>
      <c r="J143" s="2">
        <f>TREND(Calibration!$A$2:$A$4,Calibration!$B$2:$B$4,C143)</f>
        <v>400.26764966821634</v>
      </c>
      <c r="K143" s="2">
        <f>TREND(Calibration!$A$2:$A$4,Calibration!$C$2:$C$4,E143)</f>
        <v>646.98606965652095</v>
      </c>
      <c r="L143" s="2">
        <f>TREND(Calibration!$A$2:$A$4,Calibration!$D$2:$D$4,G143)</f>
        <v>578.40036621798504</v>
      </c>
    </row>
    <row r="144" spans="1:12" x14ac:dyDescent="0.25">
      <c r="A144">
        <v>708118</v>
      </c>
      <c r="B144">
        <v>14.44799995</v>
      </c>
      <c r="C144">
        <v>0.57620000999999998</v>
      </c>
      <c r="D144">
        <v>813.48400878999996</v>
      </c>
      <c r="E144">
        <v>1.7648999700000001</v>
      </c>
      <c r="F144">
        <v>1046.94799805</v>
      </c>
      <c r="G144">
        <v>1.5039999500000001</v>
      </c>
      <c r="H144">
        <v>9.9000003020963209E+37</v>
      </c>
      <c r="J144" s="2">
        <f>TREND(Calibration!$A$2:$A$4,Calibration!$B$2:$B$4,C144)</f>
        <v>400.26764966821634</v>
      </c>
      <c r="K144" s="2">
        <f>TREND(Calibration!$A$2:$A$4,Calibration!$C$2:$C$4,E144)</f>
        <v>692.61290225683081</v>
      </c>
      <c r="L144" s="2">
        <f>TREND(Calibration!$A$2:$A$4,Calibration!$D$2:$D$4,G144)</f>
        <v>579.05792905367264</v>
      </c>
    </row>
    <row r="145" spans="1:12" x14ac:dyDescent="0.25">
      <c r="A145">
        <v>713119</v>
      </c>
      <c r="B145">
        <v>14.63300037</v>
      </c>
      <c r="C145">
        <v>0.58050000999999996</v>
      </c>
      <c r="D145">
        <v>853.34600829999999</v>
      </c>
      <c r="E145">
        <v>1.81830001</v>
      </c>
      <c r="F145">
        <v>1296.8800048799999</v>
      </c>
      <c r="G145">
        <v>1.5067000399999999</v>
      </c>
      <c r="H145">
        <v>1319.2989502</v>
      </c>
      <c r="J145" s="2">
        <f>TREND(Calibration!$A$2:$A$4,Calibration!$B$2:$B$4,C145)</f>
        <v>402.94437438139573</v>
      </c>
      <c r="K145" s="2">
        <f>TREND(Calibration!$A$2:$A$4,Calibration!$C$2:$C$4,E145)</f>
        <v>714.07963957779862</v>
      </c>
      <c r="L145" s="2">
        <f>TREND(Calibration!$A$2:$A$4,Calibration!$D$2:$D$4,G145)</f>
        <v>580.16766574949395</v>
      </c>
    </row>
    <row r="146" spans="1:12" x14ac:dyDescent="0.25">
      <c r="A146">
        <v>718118</v>
      </c>
      <c r="B146">
        <v>14.652999879999999</v>
      </c>
      <c r="C146">
        <v>0.57730000999999997</v>
      </c>
      <c r="D146">
        <v>1066.1369628899999</v>
      </c>
      <c r="E146">
        <v>1.7902</v>
      </c>
      <c r="F146">
        <v>1177.8430175799999</v>
      </c>
      <c r="G146">
        <v>1.5046000500000001</v>
      </c>
      <c r="H146">
        <v>9.9000003020963209E+37</v>
      </c>
      <c r="J146" s="2">
        <f>TREND(Calibration!$A$2:$A$4,Calibration!$B$2:$B$4,C146)</f>
        <v>400.95239319949479</v>
      </c>
      <c r="K146" s="2">
        <f>TREND(Calibration!$A$2:$A$4,Calibration!$C$2:$C$4,E146)</f>
        <v>702.78347700214204</v>
      </c>
      <c r="L146" s="2">
        <f>TREND(Calibration!$A$2:$A$4,Calibration!$D$2:$D$4,G146)</f>
        <v>579.30457008829092</v>
      </c>
    </row>
    <row r="147" spans="1:12" x14ac:dyDescent="0.25">
      <c r="A147">
        <v>723118</v>
      </c>
      <c r="B147">
        <v>14.506999970000001</v>
      </c>
      <c r="C147">
        <v>0.56760001000000004</v>
      </c>
      <c r="D147">
        <v>9.9000003020963209E+37</v>
      </c>
      <c r="E147">
        <v>1.5942000199999999</v>
      </c>
      <c r="F147">
        <v>474.96301269999998</v>
      </c>
      <c r="G147">
        <v>1.50510001</v>
      </c>
      <c r="H147">
        <v>9.9000003020963209E+37</v>
      </c>
      <c r="J147" s="2">
        <f>TREND(Calibration!$A$2:$A$4,Calibration!$B$2:$B$4,C147)</f>
        <v>394.91420024185754</v>
      </c>
      <c r="K147" s="2">
        <f>TREND(Calibration!$A$2:$A$4,Calibration!$C$2:$C$4,E147)</f>
        <v>623.99177411999142</v>
      </c>
      <c r="L147" s="2">
        <f>TREND(Calibration!$A$2:$A$4,Calibration!$D$2:$D$4,G147)</f>
        <v>579.51005359381952</v>
      </c>
    </row>
    <row r="148" spans="1:12" x14ac:dyDescent="0.25">
      <c r="A148">
        <v>728119</v>
      </c>
      <c r="B148">
        <v>14.37699986</v>
      </c>
      <c r="C148">
        <v>0.57080001000000002</v>
      </c>
      <c r="D148">
        <v>1001.7119751</v>
      </c>
      <c r="E148">
        <v>1.7206000100000001</v>
      </c>
      <c r="F148">
        <v>833.04699706999997</v>
      </c>
      <c r="G148">
        <v>1.5132000400000001</v>
      </c>
      <c r="H148">
        <v>1202.24902344</v>
      </c>
      <c r="J148" s="2">
        <f>TREND(Calibration!$A$2:$A$4,Calibration!$B$2:$B$4,C148)</f>
        <v>396.90618142375848</v>
      </c>
      <c r="K148" s="2">
        <f>TREND(Calibration!$A$2:$A$4,Calibration!$C$2:$C$4,E148)</f>
        <v>674.804383674272</v>
      </c>
      <c r="L148" s="2">
        <f>TREND(Calibration!$A$2:$A$4,Calibration!$D$2:$D$4,G148)</f>
        <v>582.8391650413098</v>
      </c>
    </row>
    <row r="149" spans="1:12" x14ac:dyDescent="0.25">
      <c r="A149">
        <v>733119</v>
      </c>
      <c r="B149">
        <v>14.21500015</v>
      </c>
      <c r="C149">
        <v>0.57349998000000002</v>
      </c>
      <c r="D149">
        <v>1094.5369873</v>
      </c>
      <c r="E149">
        <v>1.81449997</v>
      </c>
      <c r="F149">
        <v>1171.5560302700001</v>
      </c>
      <c r="G149">
        <v>1.51970005</v>
      </c>
      <c r="H149">
        <v>9.9000003020963209E+37</v>
      </c>
      <c r="J149" s="2">
        <f>TREND(Calibration!$A$2:$A$4,Calibration!$B$2:$B$4,C149)</f>
        <v>398.58689687116384</v>
      </c>
      <c r="K149" s="2">
        <f>TREND(Calibration!$A$2:$A$4,Calibration!$C$2:$C$4,E149)</f>
        <v>712.55202910242883</v>
      </c>
      <c r="L149" s="2">
        <f>TREND(Calibration!$A$2:$A$4,Calibration!$D$2:$D$4,G149)</f>
        <v>585.51066844312447</v>
      </c>
    </row>
    <row r="150" spans="1:12" x14ac:dyDescent="0.25">
      <c r="A150">
        <v>738118</v>
      </c>
      <c r="B150">
        <v>14.175999640000001</v>
      </c>
      <c r="C150">
        <v>0.57029998000000004</v>
      </c>
      <c r="D150">
        <v>9.9000003020963209E+37</v>
      </c>
      <c r="E150">
        <v>1.7053999900000001</v>
      </c>
      <c r="F150">
        <v>863.18597411999997</v>
      </c>
      <c r="G150">
        <v>1.51859999</v>
      </c>
      <c r="H150">
        <v>9.9000003020963209E+37</v>
      </c>
      <c r="J150" s="2">
        <f>TREND(Calibration!$A$2:$A$4,Calibration!$B$2:$B$4,C150)</f>
        <v>396.5949156892629</v>
      </c>
      <c r="K150" s="2">
        <f>TREND(Calibration!$A$2:$A$4,Calibration!$C$2:$C$4,E150)</f>
        <v>668.69399805258604</v>
      </c>
      <c r="L150" s="2">
        <f>TREND(Calibration!$A$2:$A$4,Calibration!$D$2:$D$4,G150)</f>
        <v>585.05854390297759</v>
      </c>
    </row>
    <row r="151" spans="1:12" x14ac:dyDescent="0.25">
      <c r="A151">
        <v>743119</v>
      </c>
      <c r="B151">
        <v>14.20199966</v>
      </c>
      <c r="C151">
        <v>0.57509999999999994</v>
      </c>
      <c r="D151">
        <v>1271.29504395</v>
      </c>
      <c r="E151">
        <v>1.68169999</v>
      </c>
      <c r="F151">
        <v>616.41302489999998</v>
      </c>
      <c r="G151">
        <v>1.5175000400000001</v>
      </c>
      <c r="H151">
        <v>9.9000003020963209E+37</v>
      </c>
      <c r="J151" s="2">
        <f>TREND(Calibration!$A$2:$A$4,Calibration!$B$2:$B$4,C151)</f>
        <v>399.58289991199666</v>
      </c>
      <c r="K151" s="2">
        <f>TREND(Calibration!$A$2:$A$4,Calibration!$C$2:$C$4,E151)</f>
        <v>659.16663300741118</v>
      </c>
      <c r="L151" s="2">
        <f>TREND(Calibration!$A$2:$A$4,Calibration!$D$2:$D$4,G151)</f>
        <v>584.60646457281871</v>
      </c>
    </row>
    <row r="152" spans="1:12" x14ac:dyDescent="0.25">
      <c r="A152">
        <v>748119</v>
      </c>
      <c r="B152">
        <v>14.31200027</v>
      </c>
      <c r="C152">
        <v>0.58539998999999998</v>
      </c>
      <c r="D152">
        <v>9.9000003020963209E+37</v>
      </c>
      <c r="E152">
        <v>1.8070000399999999</v>
      </c>
      <c r="F152">
        <v>682.96801758000004</v>
      </c>
      <c r="G152">
        <v>1.5181000200000001</v>
      </c>
      <c r="H152">
        <v>9.9000003020963209E+37</v>
      </c>
      <c r="J152" s="2">
        <f>TREND(Calibration!$A$2:$A$4,Calibration!$B$2:$B$4,C152)</f>
        <v>405.99458311629922</v>
      </c>
      <c r="K152" s="2">
        <f>TREND(Calibration!$A$2:$A$4,Calibration!$C$2:$C$4,E152)</f>
        <v>709.53706830397903</v>
      </c>
      <c r="L152" s="2">
        <f>TREND(Calibration!$A$2:$A$4,Calibration!$D$2:$D$4,G152)</f>
        <v>584.85305628745004</v>
      </c>
    </row>
    <row r="153" spans="1:12" x14ac:dyDescent="0.25">
      <c r="A153">
        <v>753117</v>
      </c>
      <c r="B153">
        <v>14.44200039</v>
      </c>
      <c r="C153">
        <v>0.57029998000000004</v>
      </c>
      <c r="D153">
        <v>1353.33300781</v>
      </c>
      <c r="E153">
        <v>1.7989000100000001</v>
      </c>
      <c r="F153">
        <v>756.29101562000005</v>
      </c>
      <c r="G153">
        <v>1.5110000400000001</v>
      </c>
      <c r="H153">
        <v>9.9000003020963209E+37</v>
      </c>
      <c r="J153" s="2">
        <f>TREND(Calibration!$A$2:$A$4,Calibration!$B$2:$B$4,C153)</f>
        <v>396.5949156892629</v>
      </c>
      <c r="K153" s="2">
        <f>TREND(Calibration!$A$2:$A$4,Calibration!$C$2:$C$4,E153)</f>
        <v>706.28086819060923</v>
      </c>
      <c r="L153" s="2">
        <f>TREND(Calibration!$A$2:$A$4,Calibration!$D$2:$D$4,G153)</f>
        <v>581.93496528100286</v>
      </c>
    </row>
    <row r="154" spans="1:12" x14ac:dyDescent="0.25">
      <c r="A154">
        <v>758128</v>
      </c>
      <c r="B154">
        <v>14.61699963</v>
      </c>
      <c r="C154">
        <v>0.58160000999999995</v>
      </c>
      <c r="D154">
        <v>592.28802489999998</v>
      </c>
      <c r="E154">
        <v>1.9230999900000001</v>
      </c>
      <c r="F154">
        <v>1311.95996094</v>
      </c>
      <c r="G154">
        <v>1.5067000399999999</v>
      </c>
      <c r="H154">
        <v>9.9000003020963209E+37</v>
      </c>
      <c r="J154" s="2">
        <f>TREND(Calibration!$A$2:$A$4,Calibration!$B$2:$B$4,C154)</f>
        <v>403.62911791267419</v>
      </c>
      <c r="K154" s="2">
        <f>TREND(Calibration!$A$2:$A$4,Calibration!$C$2:$C$4,E154)</f>
        <v>756.20907696965617</v>
      </c>
      <c r="L154" s="2">
        <f>TREND(Calibration!$A$2:$A$4,Calibration!$D$2:$D$4,G154)</f>
        <v>580.16766574949395</v>
      </c>
    </row>
    <row r="155" spans="1:12" x14ac:dyDescent="0.25">
      <c r="A155">
        <v>763117</v>
      </c>
      <c r="B155">
        <v>14.588000299999999</v>
      </c>
      <c r="C155">
        <v>0.56809997999999995</v>
      </c>
      <c r="D155">
        <v>1004.10302734</v>
      </c>
      <c r="E155">
        <v>1.7270000000000001</v>
      </c>
      <c r="F155">
        <v>1013.53302002</v>
      </c>
      <c r="G155">
        <v>1.50730002</v>
      </c>
      <c r="H155">
        <v>9.9000003020963209E+37</v>
      </c>
      <c r="J155" s="2">
        <f>TREND(Calibration!$A$2:$A$4,Calibration!$B$2:$B$4,C155)</f>
        <v>395.22542862670593</v>
      </c>
      <c r="K155" s="2">
        <f>TREND(Calibration!$A$2:$A$4,Calibration!$C$2:$C$4,E155)</f>
        <v>677.37717021500907</v>
      </c>
      <c r="L155" s="2">
        <f>TREND(Calibration!$A$2:$A$4,Calibration!$D$2:$D$4,G155)</f>
        <v>580.41425746412528</v>
      </c>
    </row>
    <row r="156" spans="1:12" x14ac:dyDescent="0.25">
      <c r="A156">
        <v>768117</v>
      </c>
      <c r="B156">
        <v>14.48400021</v>
      </c>
      <c r="C156">
        <v>0.57410002000000004</v>
      </c>
      <c r="D156">
        <v>794.97802734000004</v>
      </c>
      <c r="E156">
        <v>1.6784000400000001</v>
      </c>
      <c r="F156">
        <v>904.27801513999998</v>
      </c>
      <c r="G156">
        <v>1.51049995</v>
      </c>
      <c r="H156">
        <v>9.9000003020963209E+37</v>
      </c>
      <c r="J156" s="2">
        <f>TREND(Calibration!$A$2:$A$4,Calibration!$B$2:$B$4,C156)</f>
        <v>398.96041824253507</v>
      </c>
      <c r="K156" s="2">
        <f>TREND(Calibration!$A$2:$A$4,Calibration!$C$2:$C$4,E156)</f>
        <v>657.84005797446503</v>
      </c>
      <c r="L156" s="2">
        <f>TREND(Calibration!$A$2:$A$4,Calibration!$D$2:$D$4,G156)</f>
        <v>581.72942834548837</v>
      </c>
    </row>
    <row r="157" spans="1:12" x14ac:dyDescent="0.25">
      <c r="A157">
        <v>773117</v>
      </c>
      <c r="B157">
        <v>14.33100033</v>
      </c>
      <c r="C157">
        <v>0.57459998000000001</v>
      </c>
      <c r="D157">
        <v>724.35198975000003</v>
      </c>
      <c r="E157">
        <v>1.64660001</v>
      </c>
      <c r="F157">
        <v>1090.3449707</v>
      </c>
      <c r="G157">
        <v>1.5067000399999999</v>
      </c>
      <c r="H157">
        <v>9.9000003020963209E+37</v>
      </c>
      <c r="J157" s="2">
        <f>TREND(Calibration!$A$2:$A$4,Calibration!$B$2:$B$4,C157)</f>
        <v>399.2716404024423</v>
      </c>
      <c r="K157" s="2">
        <f>TREND(Calibration!$A$2:$A$4,Calibration!$C$2:$C$4,E157)</f>
        <v>645.05649281592025</v>
      </c>
      <c r="L157" s="2">
        <f>TREND(Calibration!$A$2:$A$4,Calibration!$D$2:$D$4,G157)</f>
        <v>580.16766574949395</v>
      </c>
    </row>
    <row r="158" spans="1:12" x14ac:dyDescent="0.25">
      <c r="A158">
        <v>778117</v>
      </c>
      <c r="B158">
        <v>14.114000320000001</v>
      </c>
      <c r="C158">
        <v>0.57080001000000002</v>
      </c>
      <c r="D158">
        <v>9.9000003020963209E+37</v>
      </c>
      <c r="E158">
        <v>1.80159998</v>
      </c>
      <c r="F158">
        <v>458.38699341</v>
      </c>
      <c r="G158">
        <v>1.5110000400000001</v>
      </c>
      <c r="H158">
        <v>9.9000003020963209E+37</v>
      </c>
      <c r="J158" s="2">
        <f>TREND(Calibration!$A$2:$A$4,Calibration!$B$2:$B$4,C158)</f>
        <v>396.90618142375848</v>
      </c>
      <c r="K158" s="2">
        <f>TREND(Calibration!$A$2:$A$4,Calibration!$C$2:$C$4,E158)</f>
        <v>707.3662521484581</v>
      </c>
      <c r="L158" s="2">
        <f>TREND(Calibration!$A$2:$A$4,Calibration!$D$2:$D$4,G158)</f>
        <v>581.93496528100286</v>
      </c>
    </row>
    <row r="159" spans="1:12" x14ac:dyDescent="0.25">
      <c r="A159">
        <v>783118</v>
      </c>
      <c r="B159">
        <v>13.98400021</v>
      </c>
      <c r="C159">
        <v>0.57029998000000004</v>
      </c>
      <c r="D159">
        <v>1008.17199707</v>
      </c>
      <c r="E159">
        <v>1.8279999499999999</v>
      </c>
      <c r="F159">
        <v>582.79602050999995</v>
      </c>
      <c r="G159">
        <v>1.5039999500000001</v>
      </c>
      <c r="H159">
        <v>9.9000003020963209E+37</v>
      </c>
      <c r="J159" s="2">
        <f>TREND(Calibration!$A$2:$A$4,Calibration!$B$2:$B$4,C159)</f>
        <v>396.5949156892629</v>
      </c>
      <c r="K159" s="2">
        <f>TREND(Calibration!$A$2:$A$4,Calibration!$C$2:$C$4,E159)</f>
        <v>717.97900115148195</v>
      </c>
      <c r="L159" s="2">
        <f>TREND(Calibration!$A$2:$A$4,Calibration!$D$2:$D$4,G159)</f>
        <v>579.05792905367264</v>
      </c>
    </row>
    <row r="160" spans="1:12" x14ac:dyDescent="0.25">
      <c r="A160">
        <v>788119</v>
      </c>
      <c r="B160">
        <v>14.010000229999999</v>
      </c>
      <c r="C160">
        <v>0.57840002000000001</v>
      </c>
      <c r="D160">
        <v>836.00701904000005</v>
      </c>
      <c r="E160">
        <v>1.73570001</v>
      </c>
      <c r="F160">
        <v>871.72601318</v>
      </c>
      <c r="G160">
        <v>1.51269996</v>
      </c>
      <c r="H160">
        <v>9.9000003020963209E+37</v>
      </c>
      <c r="J160" s="2">
        <f>TREND(Calibration!$A$2:$A$4,Calibration!$B$2:$B$4,C160)</f>
        <v>401.63714295571447</v>
      </c>
      <c r="K160" s="2">
        <f>TREND(Calibration!$A$2:$A$4,Calibration!$C$2:$C$4,E160)</f>
        <v>680.87456140347626</v>
      </c>
      <c r="L160" s="2">
        <f>TREND(Calibration!$A$2:$A$4,Calibration!$D$2:$D$4,G160)</f>
        <v>582.63363221579414</v>
      </c>
    </row>
    <row r="161" spans="1:12" x14ac:dyDescent="0.25">
      <c r="A161">
        <v>793119</v>
      </c>
      <c r="B161">
        <v>14.11699963</v>
      </c>
      <c r="C161">
        <v>0.58319997999999995</v>
      </c>
      <c r="D161">
        <v>949.32098388999998</v>
      </c>
      <c r="E161">
        <v>1.68219995</v>
      </c>
      <c r="F161">
        <v>925.07000731999995</v>
      </c>
      <c r="G161">
        <v>1.5099999900000001</v>
      </c>
      <c r="H161">
        <v>9.9000003020963209E+37</v>
      </c>
      <c r="J161" s="2">
        <f>TREND(Calibration!$A$2:$A$4,Calibration!$B$2:$B$4,C161)</f>
        <v>404.62508982880109</v>
      </c>
      <c r="K161" s="2">
        <f>TREND(Calibration!$A$2:$A$4,Calibration!$C$2:$C$4,E161)</f>
        <v>659.36761619002664</v>
      </c>
      <c r="L161" s="2">
        <f>TREND(Calibration!$A$2:$A$4,Calibration!$D$2:$D$4,G161)</f>
        <v>581.52394483995977</v>
      </c>
    </row>
    <row r="162" spans="1:12" x14ac:dyDescent="0.25">
      <c r="A162">
        <v>798118</v>
      </c>
      <c r="B162">
        <v>14.347999570000001</v>
      </c>
      <c r="C162">
        <v>0.58429998000000005</v>
      </c>
      <c r="D162">
        <v>1103.1130371100001</v>
      </c>
      <c r="E162">
        <v>1.6400999999999999</v>
      </c>
      <c r="F162">
        <v>935.06701659999999</v>
      </c>
      <c r="G162">
        <v>1.51049995</v>
      </c>
      <c r="H162">
        <v>9.9000003020963209E+37</v>
      </c>
      <c r="J162" s="2">
        <f>TREND(Calibration!$A$2:$A$4,Calibration!$B$2:$B$4,C162)</f>
        <v>405.30983336007961</v>
      </c>
      <c r="K162" s="2">
        <f>TREND(Calibration!$A$2:$A$4,Calibration!$C$2:$C$4,E162)</f>
        <v>642.44349838270125</v>
      </c>
      <c r="L162" s="2">
        <f>TREND(Calibration!$A$2:$A$4,Calibration!$D$2:$D$4,G162)</f>
        <v>581.72942834548837</v>
      </c>
    </row>
    <row r="163" spans="1:12" x14ac:dyDescent="0.25">
      <c r="A163">
        <v>803118</v>
      </c>
      <c r="B163">
        <v>14.506999970000001</v>
      </c>
      <c r="C163">
        <v>0.58380001999999998</v>
      </c>
      <c r="D163">
        <v>1227.4420166</v>
      </c>
      <c r="E163">
        <v>1.6535999800000001</v>
      </c>
      <c r="F163">
        <v>1180.7480468700001</v>
      </c>
      <c r="G163">
        <v>1.5024000399999999</v>
      </c>
      <c r="H163">
        <v>9.9000003020963209E+37</v>
      </c>
      <c r="J163" s="2">
        <f>TREND(Calibration!$A$2:$A$4,Calibration!$B$2:$B$4,C163)</f>
        <v>404.99861120017232</v>
      </c>
      <c r="K163" s="2">
        <f>TREND(Calibration!$A$2:$A$4,Calibration!$C$2:$C$4,E163)</f>
        <v>647.87047043175448</v>
      </c>
      <c r="L163" s="2">
        <f>TREND(Calibration!$A$2:$A$4,Calibration!$D$2:$D$4,G163)</f>
        <v>578.40036621798504</v>
      </c>
    </row>
    <row r="164" spans="1:12" x14ac:dyDescent="0.25">
      <c r="A164">
        <v>808119</v>
      </c>
      <c r="B164">
        <v>14.59399986</v>
      </c>
      <c r="C164">
        <v>0.57840002000000001</v>
      </c>
      <c r="D164">
        <v>1137.62402344</v>
      </c>
      <c r="E164">
        <v>1.6957000499999999</v>
      </c>
      <c r="F164">
        <v>1320.5710449200001</v>
      </c>
      <c r="G164">
        <v>1.4991999899999999</v>
      </c>
      <c r="H164">
        <v>9.9000003020963209E+37</v>
      </c>
      <c r="J164" s="2">
        <f>TREND(Calibration!$A$2:$A$4,Calibration!$B$2:$B$4,C164)</f>
        <v>401.63714295571447</v>
      </c>
      <c r="K164" s="2">
        <f>TREND(Calibration!$A$2:$A$4,Calibration!$C$2:$C$4,E164)</f>
        <v>664.7946364789027</v>
      </c>
      <c r="L164" s="2">
        <f>TREND(Calibration!$A$2:$A$4,Calibration!$D$2:$D$4,G164)</f>
        <v>577.08514601663501</v>
      </c>
    </row>
    <row r="165" spans="1:12" x14ac:dyDescent="0.25">
      <c r="A165">
        <v>813119</v>
      </c>
      <c r="B165">
        <v>14.5</v>
      </c>
      <c r="C165">
        <v>0.57459998000000001</v>
      </c>
      <c r="D165">
        <v>9.9000003020963209E+37</v>
      </c>
      <c r="E165">
        <v>1.7145999700000001</v>
      </c>
      <c r="F165">
        <v>542.19097899999997</v>
      </c>
      <c r="G165">
        <v>1.50890005</v>
      </c>
      <c r="H165">
        <v>9.9000003020963209E+37</v>
      </c>
      <c r="J165" s="2">
        <f>TREND(Calibration!$A$2:$A$4,Calibration!$B$2:$B$4,C165)</f>
        <v>399.2716404024423</v>
      </c>
      <c r="K165" s="2">
        <f>TREND(Calibration!$A$2:$A$4,Calibration!$C$2:$C$4,E165)</f>
        <v>672.39237644365392</v>
      </c>
      <c r="L165" s="2">
        <f>TREND(Calibration!$A$2:$A$4,Calibration!$D$2:$D$4,G165)</f>
        <v>581.07186961979971</v>
      </c>
    </row>
    <row r="166" spans="1:12" x14ac:dyDescent="0.25">
      <c r="A166">
        <v>818119</v>
      </c>
      <c r="B166">
        <v>14.38300037</v>
      </c>
      <c r="C166">
        <v>0.58270001000000005</v>
      </c>
      <c r="D166">
        <v>425.87701415999999</v>
      </c>
      <c r="E166">
        <v>1.78429997</v>
      </c>
      <c r="F166">
        <v>1164.2760009799999</v>
      </c>
      <c r="G166">
        <v>1.5077999799999999</v>
      </c>
      <c r="H166">
        <v>1175.6610107399999</v>
      </c>
      <c r="J166" s="2">
        <f>TREND(Calibration!$A$2:$A$4,Calibration!$B$2:$B$4,C166)</f>
        <v>404.3138614439527</v>
      </c>
      <c r="K166" s="2">
        <f>TREND(Calibration!$A$2:$A$4,Calibration!$C$2:$C$4,E166)</f>
        <v>700.41167364402031</v>
      </c>
      <c r="L166" s="2">
        <f>TREND(Calibration!$A$2:$A$4,Calibration!$D$2:$D$4,G166)</f>
        <v>580.61974096965389</v>
      </c>
    </row>
    <row r="167" spans="1:12" x14ac:dyDescent="0.25">
      <c r="A167">
        <v>823119</v>
      </c>
      <c r="B167">
        <v>14.26599979</v>
      </c>
      <c r="C167">
        <v>0.58490001999999996</v>
      </c>
      <c r="D167">
        <v>878.79400635000002</v>
      </c>
      <c r="E167">
        <v>1.6790000199999999</v>
      </c>
      <c r="F167">
        <v>1116.79296875</v>
      </c>
      <c r="G167">
        <v>1.5110000400000001</v>
      </c>
      <c r="H167">
        <v>9.9000003020963209E+37</v>
      </c>
      <c r="J167" s="2">
        <f>TREND(Calibration!$A$2:$A$4,Calibration!$B$2:$B$4,C167)</f>
        <v>405.68335473145078</v>
      </c>
      <c r="K167" s="2">
        <f>TREND(Calibration!$A$2:$A$4,Calibration!$C$2:$C$4,E167)</f>
        <v>658.08124904956219</v>
      </c>
      <c r="L167" s="2">
        <f>TREND(Calibration!$A$2:$A$4,Calibration!$D$2:$D$4,G167)</f>
        <v>581.93496528100286</v>
      </c>
    </row>
    <row r="168" spans="1:12" x14ac:dyDescent="0.25">
      <c r="A168">
        <v>828118</v>
      </c>
      <c r="B168">
        <v>14.17199993</v>
      </c>
      <c r="C168">
        <v>0.58380001999999998</v>
      </c>
      <c r="D168">
        <v>-91.441001889999995</v>
      </c>
      <c r="E168">
        <v>1.6460000299999999</v>
      </c>
      <c r="F168">
        <v>1061.6920166</v>
      </c>
      <c r="G168">
        <v>1.51269996</v>
      </c>
      <c r="H168">
        <v>9.9000003020963209E+37</v>
      </c>
      <c r="J168" s="2">
        <f>TREND(Calibration!$A$2:$A$4,Calibration!$B$2:$B$4,C168)</f>
        <v>404.99861120017232</v>
      </c>
      <c r="K168" s="2">
        <f>TREND(Calibration!$A$2:$A$4,Calibration!$C$2:$C$4,E168)</f>
        <v>644.81530174082297</v>
      </c>
      <c r="L168" s="2">
        <f>TREND(Calibration!$A$2:$A$4,Calibration!$D$2:$D$4,G168)</f>
        <v>582.63363221579414</v>
      </c>
    </row>
    <row r="169" spans="1:12" x14ac:dyDescent="0.25">
      <c r="A169">
        <v>833119</v>
      </c>
      <c r="B169">
        <v>14.130000109999999</v>
      </c>
      <c r="C169">
        <v>0.57779997999999999</v>
      </c>
      <c r="D169">
        <v>1149.2869873</v>
      </c>
      <c r="E169">
        <v>1.5942000199999999</v>
      </c>
      <c r="F169">
        <v>9.9000003020963209E+37</v>
      </c>
      <c r="G169">
        <v>1.50940001</v>
      </c>
      <c r="H169">
        <v>9.9000003020963209E+37</v>
      </c>
      <c r="J169" s="2">
        <f>TREND(Calibration!$A$2:$A$4,Calibration!$B$2:$B$4,C169)</f>
        <v>401.26362158434324</v>
      </c>
      <c r="K169" s="2">
        <f>TREND(Calibration!$A$2:$A$4,Calibration!$C$2:$C$4,E169)</f>
        <v>623.99177411999142</v>
      </c>
      <c r="L169" s="2">
        <f>TREND(Calibration!$A$2:$A$4,Calibration!$D$2:$D$4,G169)</f>
        <v>581.27735312532843</v>
      </c>
    </row>
    <row r="170" spans="1:12" x14ac:dyDescent="0.25">
      <c r="A170">
        <v>838118</v>
      </c>
      <c r="B170">
        <v>14.16300011</v>
      </c>
      <c r="C170">
        <v>0.58539998999999998</v>
      </c>
      <c r="D170">
        <v>1200.64904785</v>
      </c>
      <c r="E170">
        <v>1.6713999500000001</v>
      </c>
      <c r="F170">
        <v>9.9000003020963209E+37</v>
      </c>
      <c r="G170">
        <v>1.5099999900000001</v>
      </c>
      <c r="H170">
        <v>1351.9589843700001</v>
      </c>
      <c r="J170" s="2">
        <f>TREND(Calibration!$A$2:$A$4,Calibration!$B$2:$B$4,C170)</f>
        <v>405.99458311629922</v>
      </c>
      <c r="K170" s="2">
        <f>TREND(Calibration!$A$2:$A$4,Calibration!$C$2:$C$4,E170)</f>
        <v>655.02603211880773</v>
      </c>
      <c r="L170" s="2">
        <f>TREND(Calibration!$A$2:$A$4,Calibration!$D$2:$D$4,G170)</f>
        <v>581.52394483995977</v>
      </c>
    </row>
    <row r="171" spans="1:12" x14ac:dyDescent="0.25">
      <c r="A171">
        <v>843118</v>
      </c>
      <c r="B171">
        <v>14.30200005</v>
      </c>
      <c r="C171">
        <v>0.58319997999999995</v>
      </c>
      <c r="D171">
        <v>1127.5340576200001</v>
      </c>
      <c r="E171">
        <v>1.81509995</v>
      </c>
      <c r="F171">
        <v>9.9000003020963209E+37</v>
      </c>
      <c r="G171">
        <v>1.5163999800000001</v>
      </c>
      <c r="H171">
        <v>9.9000003020963209E+37</v>
      </c>
      <c r="J171" s="2">
        <f>TREND(Calibration!$A$2:$A$4,Calibration!$B$2:$B$4,C171)</f>
        <v>404.62508982880109</v>
      </c>
      <c r="K171" s="2">
        <f>TREND(Calibration!$A$2:$A$4,Calibration!$C$2:$C$4,E171)</f>
        <v>712.793220177526</v>
      </c>
      <c r="L171" s="2">
        <f>TREND(Calibration!$A$2:$A$4,Calibration!$D$2:$D$4,G171)</f>
        <v>584.15434003267183</v>
      </c>
    </row>
    <row r="172" spans="1:12" x14ac:dyDescent="0.25">
      <c r="A172">
        <v>848119</v>
      </c>
      <c r="B172">
        <v>14.480999949999999</v>
      </c>
      <c r="C172">
        <v>0.58539998999999998</v>
      </c>
      <c r="D172">
        <v>1017.0120239300001</v>
      </c>
      <c r="E172">
        <v>1.89769995</v>
      </c>
      <c r="F172">
        <v>9.9000003020963209E+37</v>
      </c>
      <c r="G172">
        <v>1.5181000200000001</v>
      </c>
      <c r="H172">
        <v>1059.19799805</v>
      </c>
      <c r="J172" s="2">
        <f>TREND(Calibration!$A$2:$A$4,Calibration!$B$2:$B$4,C172)</f>
        <v>405.99458311629922</v>
      </c>
      <c r="K172" s="2">
        <f>TREND(Calibration!$A$2:$A$4,Calibration!$C$2:$C$4,E172)</f>
        <v>745.99829835184846</v>
      </c>
      <c r="L172" s="2">
        <f>TREND(Calibration!$A$2:$A$4,Calibration!$D$2:$D$4,G172)</f>
        <v>584.85305628745004</v>
      </c>
    </row>
    <row r="173" spans="1:12" x14ac:dyDescent="0.25">
      <c r="A173">
        <v>853118</v>
      </c>
      <c r="B173">
        <v>14.619999890000001</v>
      </c>
      <c r="C173">
        <v>0.58649998999999997</v>
      </c>
      <c r="D173">
        <v>1084.5460205100001</v>
      </c>
      <c r="E173">
        <v>2.03600001</v>
      </c>
      <c r="F173">
        <v>9.9000003020963209E+37</v>
      </c>
      <c r="G173">
        <v>1.5163999800000001</v>
      </c>
      <c r="H173">
        <v>9.9000003020963209E+37</v>
      </c>
      <c r="J173" s="2">
        <f>TREND(Calibration!$A$2:$A$4,Calibration!$B$2:$B$4,C173)</f>
        <v>406.67932664757768</v>
      </c>
      <c r="K173" s="2">
        <f>TREND(Calibration!$A$2:$A$4,Calibration!$C$2:$C$4,E173)</f>
        <v>801.59471849486886</v>
      </c>
      <c r="L173" s="2">
        <f>TREND(Calibration!$A$2:$A$4,Calibration!$D$2:$D$4,G173)</f>
        <v>584.15434003267183</v>
      </c>
    </row>
    <row r="174" spans="1:12" x14ac:dyDescent="0.25">
      <c r="A174">
        <v>858118</v>
      </c>
      <c r="B174">
        <v>14.614000320000001</v>
      </c>
      <c r="C174">
        <v>0.57620000999999998</v>
      </c>
      <c r="D174">
        <v>9.9000003020963209E+37</v>
      </c>
      <c r="E174">
        <v>1.8702000400000001</v>
      </c>
      <c r="F174">
        <v>799.47198486000002</v>
      </c>
      <c r="G174">
        <v>1.5163999800000001</v>
      </c>
      <c r="H174">
        <v>9.9000003020963209E+37</v>
      </c>
      <c r="J174" s="2">
        <f>TREND(Calibration!$A$2:$A$4,Calibration!$B$2:$B$4,C174)</f>
        <v>400.26764966821634</v>
      </c>
      <c r="K174" s="2">
        <f>TREND(Calibration!$A$2:$A$4,Calibration!$C$2:$C$4,E174)</f>
        <v>734.94337509111199</v>
      </c>
      <c r="L174" s="2">
        <f>TREND(Calibration!$A$2:$A$4,Calibration!$D$2:$D$4,G174)</f>
        <v>584.15434003267183</v>
      </c>
    </row>
    <row r="175" spans="1:12" x14ac:dyDescent="0.25">
      <c r="A175">
        <v>863119</v>
      </c>
      <c r="B175">
        <v>14.52900028</v>
      </c>
      <c r="C175">
        <v>0.58160000999999995</v>
      </c>
      <c r="D175">
        <v>1100.22595215</v>
      </c>
      <c r="E175">
        <v>1.8279999499999999</v>
      </c>
      <c r="F175">
        <v>967.94299316000001</v>
      </c>
      <c r="G175">
        <v>1.51970005</v>
      </c>
      <c r="H175">
        <v>1256.18200684</v>
      </c>
      <c r="J175" s="2">
        <f>TREND(Calibration!$A$2:$A$4,Calibration!$B$2:$B$4,C175)</f>
        <v>403.62911791267419</v>
      </c>
      <c r="K175" s="2">
        <f>TREND(Calibration!$A$2:$A$4,Calibration!$C$2:$C$4,E175)</f>
        <v>717.97900115148195</v>
      </c>
      <c r="L175" s="2">
        <f>TREND(Calibration!$A$2:$A$4,Calibration!$D$2:$D$4,G175)</f>
        <v>585.51066844312447</v>
      </c>
    </row>
    <row r="176" spans="1:12" x14ac:dyDescent="0.25">
      <c r="A176">
        <v>868118</v>
      </c>
      <c r="B176">
        <v>14.338000299999999</v>
      </c>
      <c r="C176">
        <v>0.57999997999999997</v>
      </c>
      <c r="D176">
        <v>258.91198730000002</v>
      </c>
      <c r="E176">
        <v>1.6223000299999999</v>
      </c>
      <c r="F176">
        <v>911.76702881000006</v>
      </c>
      <c r="G176">
        <v>1.52349997</v>
      </c>
      <c r="H176">
        <v>9.9000003020963209E+37</v>
      </c>
      <c r="J176" s="2">
        <f>TREND(Calibration!$A$2:$A$4,Calibration!$B$2:$B$4,C176)</f>
        <v>402.63310864690015</v>
      </c>
      <c r="K176" s="2">
        <f>TREND(Calibration!$A$2:$A$4,Calibration!$C$2:$C$4,E176)</f>
        <v>635.28793669564811</v>
      </c>
      <c r="L176" s="2">
        <f>TREND(Calibration!$A$2:$A$4,Calibration!$D$2:$D$4,G176)</f>
        <v>587.07243514911784</v>
      </c>
    </row>
    <row r="177" spans="1:12" x14ac:dyDescent="0.25">
      <c r="A177">
        <v>873118</v>
      </c>
      <c r="B177">
        <v>14.14599991</v>
      </c>
      <c r="C177">
        <v>0.57459998000000001</v>
      </c>
      <c r="D177">
        <v>9.9000003020963209E+37</v>
      </c>
      <c r="E177">
        <v>1.62820005</v>
      </c>
      <c r="F177">
        <v>439.35000609999997</v>
      </c>
      <c r="G177">
        <v>1.5224000200000001</v>
      </c>
      <c r="H177">
        <v>9.9000003020963209E+37</v>
      </c>
      <c r="J177" s="2">
        <f>TREND(Calibration!$A$2:$A$4,Calibration!$B$2:$B$4,C177)</f>
        <v>399.2716404024423</v>
      </c>
      <c r="K177" s="2">
        <f>TREND(Calibration!$A$2:$A$4,Calibration!$C$2:$C$4,E177)</f>
        <v>637.6597360337845</v>
      </c>
      <c r="L177" s="2">
        <f>TREND(Calibration!$A$2:$A$4,Calibration!$D$2:$D$4,G177)</f>
        <v>586.62035581895896</v>
      </c>
    </row>
    <row r="178" spans="1:12" x14ac:dyDescent="0.25">
      <c r="A178">
        <v>878119</v>
      </c>
      <c r="B178">
        <v>14.1079998</v>
      </c>
      <c r="C178">
        <v>0.57779997999999999</v>
      </c>
      <c r="D178">
        <v>1305.1829834</v>
      </c>
      <c r="E178">
        <v>1.8286000499999999</v>
      </c>
      <c r="F178">
        <v>535.90802001999998</v>
      </c>
      <c r="G178">
        <v>1.52079999</v>
      </c>
      <c r="H178">
        <v>9.9000003020963209E+37</v>
      </c>
      <c r="J178" s="2">
        <f>TREND(Calibration!$A$2:$A$4,Calibration!$B$2:$B$4,C178)</f>
        <v>401.26362158434324</v>
      </c>
      <c r="K178" s="2">
        <f>TREND(Calibration!$A$2:$A$4,Calibration!$C$2:$C$4,E178)</f>
        <v>718.22024046640217</v>
      </c>
      <c r="L178" s="2">
        <f>TREND(Calibration!$A$2:$A$4,Calibration!$D$2:$D$4,G178)</f>
        <v>585.96274366328441</v>
      </c>
    </row>
    <row r="179" spans="1:12" x14ac:dyDescent="0.25">
      <c r="A179">
        <v>883119</v>
      </c>
      <c r="B179">
        <v>14.114000320000001</v>
      </c>
      <c r="C179">
        <v>0.57840002000000001</v>
      </c>
      <c r="D179">
        <v>9.9000003020963209E+37</v>
      </c>
      <c r="E179">
        <v>1.87450004</v>
      </c>
      <c r="F179">
        <v>475.74499512</v>
      </c>
      <c r="G179">
        <v>1.5332000299999999</v>
      </c>
      <c r="H179">
        <v>9.9000003020963209E+37</v>
      </c>
      <c r="J179" s="2">
        <f>TREND(Calibration!$A$2:$A$4,Calibration!$B$2:$B$4,C179)</f>
        <v>401.63714295571447</v>
      </c>
      <c r="K179" s="2">
        <f>TREND(Calibration!$A$2:$A$4,Calibration!$C$2:$C$4,E179)</f>
        <v>736.67196874909735</v>
      </c>
      <c r="L179" s="2">
        <f>TREND(Calibration!$A$2:$A$4,Calibration!$D$2:$D$4,G179)</f>
        <v>591.05915875228243</v>
      </c>
    </row>
    <row r="180" spans="1:12" x14ac:dyDescent="0.25">
      <c r="A180">
        <v>888118</v>
      </c>
      <c r="B180">
        <v>14.178999900000001</v>
      </c>
      <c r="C180">
        <v>0.58160000999999995</v>
      </c>
      <c r="D180">
        <v>961.62902831999997</v>
      </c>
      <c r="E180">
        <v>1.6411999500000001</v>
      </c>
      <c r="F180">
        <v>523.93402100000003</v>
      </c>
      <c r="G180">
        <v>1.53429997</v>
      </c>
      <c r="H180">
        <v>9.9000003020963209E+37</v>
      </c>
      <c r="J180" s="2">
        <f>TREND(Calibration!$A$2:$A$4,Calibration!$B$2:$B$4,C180)</f>
        <v>403.62911791267419</v>
      </c>
      <c r="K180" s="2">
        <f>TREND(Calibration!$A$2:$A$4,Calibration!$C$2:$C$4,E180)</f>
        <v>642.88567666039921</v>
      </c>
      <c r="L180" s="2">
        <f>TREND(Calibration!$A$2:$A$4,Calibration!$D$2:$D$4,G180)</f>
        <v>591.51123397244248</v>
      </c>
    </row>
    <row r="181" spans="1:12" x14ac:dyDescent="0.25">
      <c r="A181">
        <v>893118</v>
      </c>
      <c r="B181">
        <v>14.309000019999999</v>
      </c>
      <c r="C181">
        <v>0.58429998000000005</v>
      </c>
      <c r="D181">
        <v>9.9000003020963209E+37</v>
      </c>
      <c r="E181">
        <v>1.7102999699999999</v>
      </c>
      <c r="F181">
        <v>211.42700195</v>
      </c>
      <c r="G181">
        <v>1.53209996</v>
      </c>
      <c r="H181">
        <v>9.9000003020963209E+37</v>
      </c>
      <c r="J181" s="2">
        <f>TREND(Calibration!$A$2:$A$4,Calibration!$B$2:$B$4,C181)</f>
        <v>405.30983336007961</v>
      </c>
      <c r="K181" s="2">
        <f>TREND(Calibration!$A$2:$A$4,Calibration!$C$2:$C$4,E181)</f>
        <v>670.66378278566845</v>
      </c>
      <c r="L181" s="2">
        <f>TREND(Calibration!$A$2:$A$4,Calibration!$D$2:$D$4,G181)</f>
        <v>590.60703010213672</v>
      </c>
    </row>
    <row r="182" spans="1:12" x14ac:dyDescent="0.25">
      <c r="A182">
        <v>898119</v>
      </c>
      <c r="B182">
        <v>14.52600002</v>
      </c>
      <c r="C182">
        <v>0.57999997999999997</v>
      </c>
      <c r="D182">
        <v>1113.05200195</v>
      </c>
      <c r="E182">
        <v>1.73029995</v>
      </c>
      <c r="F182">
        <v>539.59899901999995</v>
      </c>
      <c r="G182">
        <v>1.5332000299999999</v>
      </c>
      <c r="H182">
        <v>9.9000003020963209E+37</v>
      </c>
      <c r="J182" s="2">
        <f>TREND(Calibration!$A$2:$A$4,Calibration!$B$2:$B$4,C182)</f>
        <v>402.63310864690015</v>
      </c>
      <c r="K182" s="2">
        <f>TREND(Calibration!$A$2:$A$4,Calibration!$C$2:$C$4,E182)</f>
        <v>678.70374524795534</v>
      </c>
      <c r="L182" s="2">
        <f>TREND(Calibration!$A$2:$A$4,Calibration!$D$2:$D$4,G182)</f>
        <v>591.05915875228243</v>
      </c>
    </row>
    <row r="183" spans="1:12" x14ac:dyDescent="0.25">
      <c r="A183">
        <v>903119</v>
      </c>
      <c r="B183">
        <v>14.619999890000001</v>
      </c>
      <c r="C183">
        <v>0.57300001</v>
      </c>
      <c r="D183">
        <v>904.01800536999997</v>
      </c>
      <c r="E183">
        <v>1.71790004</v>
      </c>
      <c r="F183">
        <v>654.07897949000005</v>
      </c>
      <c r="G183">
        <v>1.5305000499999999</v>
      </c>
      <c r="H183">
        <v>9.9000003020963209E+37</v>
      </c>
      <c r="J183" s="2">
        <f>TREND(Calibration!$A$2:$A$4,Calibration!$B$2:$B$4,C183)</f>
        <v>398.2756684863154</v>
      </c>
      <c r="K183" s="2">
        <f>TREND(Calibration!$A$2:$A$4,Calibration!$C$2:$C$4,E183)</f>
        <v>673.71899971642301</v>
      </c>
      <c r="L183" s="2">
        <f>TREND(Calibration!$A$2:$A$4,Calibration!$D$2:$D$4,G183)</f>
        <v>589.94946726644912</v>
      </c>
    </row>
    <row r="184" spans="1:12" x14ac:dyDescent="0.25">
      <c r="A184">
        <v>908119</v>
      </c>
      <c r="B184">
        <v>14.55200005</v>
      </c>
      <c r="C184">
        <v>0.57300001</v>
      </c>
      <c r="D184">
        <v>957.28198241999996</v>
      </c>
      <c r="E184">
        <v>1.66439998</v>
      </c>
      <c r="F184">
        <v>597.97497558999999</v>
      </c>
      <c r="G184">
        <v>1.5326000500000001</v>
      </c>
      <c r="H184">
        <v>9.9000003020963209E+37</v>
      </c>
      <c r="J184" s="2">
        <f>TREND(Calibration!$A$2:$A$4,Calibration!$B$2:$B$4,C184)</f>
        <v>398.2756684863154</v>
      </c>
      <c r="K184" s="2">
        <f>TREND(Calibration!$A$2:$A$4,Calibration!$C$2:$C$4,E184)</f>
        <v>652.21205450297339</v>
      </c>
      <c r="L184" s="2">
        <f>TREND(Calibration!$A$2:$A$4,Calibration!$D$2:$D$4,G184)</f>
        <v>590.81256703765121</v>
      </c>
    </row>
    <row r="185" spans="1:12" x14ac:dyDescent="0.25">
      <c r="A185">
        <v>913120</v>
      </c>
      <c r="B185">
        <v>14.411999700000001</v>
      </c>
      <c r="C185">
        <v>0.58810001999999995</v>
      </c>
      <c r="D185">
        <v>545.59698486000002</v>
      </c>
      <c r="E185">
        <v>1.6487000000000001</v>
      </c>
      <c r="F185">
        <v>1042.8959960899999</v>
      </c>
      <c r="G185">
        <v>1.52670002</v>
      </c>
      <c r="H185">
        <v>9.9000003020963209E+37</v>
      </c>
      <c r="J185" s="2">
        <f>TREND(Calibration!$A$2:$A$4,Calibration!$B$2:$B$4,C185)</f>
        <v>407.67533591335172</v>
      </c>
      <c r="K185" s="2">
        <f>TREND(Calibration!$A$2:$A$4,Calibration!$C$2:$C$4,E185)</f>
        <v>645.90068569867196</v>
      </c>
      <c r="L185" s="2">
        <f>TREND(Calibration!$A$2:$A$4,Calibration!$D$2:$D$4,G185)</f>
        <v>588.38765535046775</v>
      </c>
    </row>
    <row r="186" spans="1:12" x14ac:dyDescent="0.25">
      <c r="A186">
        <v>918119</v>
      </c>
      <c r="B186">
        <v>14.17199993</v>
      </c>
      <c r="C186">
        <v>0.58920002000000005</v>
      </c>
      <c r="D186">
        <v>854.18298340000001</v>
      </c>
      <c r="E186">
        <v>1.58609998</v>
      </c>
      <c r="F186">
        <v>970.89300536999997</v>
      </c>
      <c r="G186">
        <v>1.52180004</v>
      </c>
      <c r="H186">
        <v>9.9000003020963209E+37</v>
      </c>
      <c r="J186" s="2">
        <f>TREND(Calibration!$A$2:$A$4,Calibration!$B$2:$B$4,C186)</f>
        <v>408.36007944463023</v>
      </c>
      <c r="K186" s="2">
        <f>TREND(Calibration!$A$2:$A$4,Calibration!$C$2:$C$4,E186)</f>
        <v>620.73556998663628</v>
      </c>
      <c r="L186" s="2">
        <f>TREND(Calibration!$A$2:$A$4,Calibration!$D$2:$D$4,G186)</f>
        <v>586.37376410432751</v>
      </c>
    </row>
    <row r="187" spans="1:12" x14ac:dyDescent="0.25">
      <c r="A187">
        <v>923120</v>
      </c>
      <c r="B187">
        <v>14.02000046</v>
      </c>
      <c r="C187">
        <v>0.58649998999999997</v>
      </c>
      <c r="D187">
        <v>1256.39001465</v>
      </c>
      <c r="E187">
        <v>1.59099996</v>
      </c>
      <c r="F187">
        <v>1349.8110351600001</v>
      </c>
      <c r="G187">
        <v>1.51049995</v>
      </c>
      <c r="H187">
        <v>9.9000003020963209E+37</v>
      </c>
      <c r="J187" s="2">
        <f>TREND(Calibration!$A$2:$A$4,Calibration!$B$2:$B$4,C187)</f>
        <v>406.67932664757768</v>
      </c>
      <c r="K187" s="2">
        <f>TREND(Calibration!$A$2:$A$4,Calibration!$C$2:$C$4,E187)</f>
        <v>622.7053547197188</v>
      </c>
      <c r="L187" s="2">
        <f>TREND(Calibration!$A$2:$A$4,Calibration!$D$2:$D$4,G187)</f>
        <v>581.72942834548837</v>
      </c>
    </row>
    <row r="188" spans="1:12" x14ac:dyDescent="0.25">
      <c r="A188">
        <v>928119</v>
      </c>
      <c r="B188">
        <v>13.975000380000001</v>
      </c>
      <c r="C188">
        <v>0.58649998999999997</v>
      </c>
      <c r="D188">
        <v>906.84497069999998</v>
      </c>
      <c r="E188">
        <v>1.6660000100000001</v>
      </c>
      <c r="F188">
        <v>9.9000003020963209E+37</v>
      </c>
      <c r="G188">
        <v>1.51479995</v>
      </c>
      <c r="H188">
        <v>9.9000003020963209E+37</v>
      </c>
      <c r="J188" s="2">
        <f>TREND(Calibration!$A$2:$A$4,Calibration!$B$2:$B$4,C188)</f>
        <v>406.67932664757768</v>
      </c>
      <c r="K188" s="2">
        <f>TREND(Calibration!$A$2:$A$4,Calibration!$C$2:$C$4,E188)</f>
        <v>652.85526420310975</v>
      </c>
      <c r="L188" s="2">
        <f>TREND(Calibration!$A$2:$A$4,Calibration!$D$2:$D$4,G188)</f>
        <v>583.49672787699728</v>
      </c>
    </row>
    <row r="189" spans="1:12" x14ac:dyDescent="0.25">
      <c r="A189">
        <v>933119</v>
      </c>
      <c r="B189">
        <v>14.088000299999999</v>
      </c>
      <c r="C189">
        <v>0.58859998000000002</v>
      </c>
      <c r="D189">
        <v>716.34899901999995</v>
      </c>
      <c r="E189">
        <v>1.61689997</v>
      </c>
      <c r="F189">
        <v>9.9000003020963209E+37</v>
      </c>
      <c r="G189">
        <v>1.5202000099999999</v>
      </c>
      <c r="H189">
        <v>9.9000003020963209E+37</v>
      </c>
      <c r="J189" s="2">
        <f>TREND(Calibration!$A$2:$A$4,Calibration!$B$2:$B$4,C189)</f>
        <v>407.986558073259</v>
      </c>
      <c r="K189" s="2">
        <f>TREND(Calibration!$A$2:$A$4,Calibration!$C$2:$C$4,E189)</f>
        <v>633.11712054012719</v>
      </c>
      <c r="L189" s="2">
        <f>TREND(Calibration!$A$2:$A$4,Calibration!$D$2:$D$4,G189)</f>
        <v>585.71615194865308</v>
      </c>
    </row>
    <row r="190" spans="1:12" x14ac:dyDescent="0.25">
      <c r="A190">
        <v>938119</v>
      </c>
      <c r="B190">
        <v>14.27600002</v>
      </c>
      <c r="C190">
        <v>0.58759998999999996</v>
      </c>
      <c r="D190">
        <v>701.63500977000001</v>
      </c>
      <c r="E190">
        <v>1.5726000099999999</v>
      </c>
      <c r="F190">
        <v>9.9000003020963209E+37</v>
      </c>
      <c r="G190">
        <v>1.5202000099999999</v>
      </c>
      <c r="H190">
        <v>9.9000003020963209E+37</v>
      </c>
      <c r="J190" s="2">
        <f>TREND(Calibration!$A$2:$A$4,Calibration!$B$2:$B$4,C190)</f>
        <v>407.36407017885614</v>
      </c>
      <c r="K190" s="2">
        <f>TREND(Calibration!$A$2:$A$4,Calibration!$C$2:$C$4,E190)</f>
        <v>615.30860195756838</v>
      </c>
      <c r="L190" s="2">
        <f>TREND(Calibration!$A$2:$A$4,Calibration!$D$2:$D$4,G190)</f>
        <v>585.71615194865308</v>
      </c>
    </row>
    <row r="191" spans="1:12" x14ac:dyDescent="0.25">
      <c r="A191">
        <v>943118</v>
      </c>
      <c r="B191">
        <v>14.477000240000001</v>
      </c>
      <c r="C191">
        <v>0.59399997999999998</v>
      </c>
      <c r="D191">
        <v>700.53100586000005</v>
      </c>
      <c r="E191">
        <v>1.6497999400000001</v>
      </c>
      <c r="F191">
        <v>9.9000003020963209E+37</v>
      </c>
      <c r="G191">
        <v>1.5262000600000001</v>
      </c>
      <c r="H191">
        <v>1360.2790527300001</v>
      </c>
      <c r="J191" s="2">
        <f>TREND(Calibration!$A$2:$A$4,Calibration!$B$2:$B$4,C191)</f>
        <v>411.34802631771686</v>
      </c>
      <c r="K191" s="2">
        <f>TREND(Calibration!$A$2:$A$4,Calibration!$C$2:$C$4,E191)</f>
        <v>646.34285995638459</v>
      </c>
      <c r="L191" s="2">
        <f>TREND(Calibration!$A$2:$A$4,Calibration!$D$2:$D$4,G191)</f>
        <v>588.18217184493915</v>
      </c>
    </row>
    <row r="192" spans="1:12" x14ac:dyDescent="0.25">
      <c r="A192">
        <v>948119</v>
      </c>
      <c r="B192">
        <v>14.597000120000001</v>
      </c>
      <c r="C192">
        <v>0.59130000999999999</v>
      </c>
      <c r="D192">
        <v>729.63598633000004</v>
      </c>
      <c r="E192">
        <v>1.6504000400000001</v>
      </c>
      <c r="F192">
        <v>9.9000003020963209E+37</v>
      </c>
      <c r="G192">
        <v>1.5212999599999999</v>
      </c>
      <c r="H192">
        <v>9.9000003020963209E+37</v>
      </c>
      <c r="J192" s="2">
        <f>TREND(Calibration!$A$2:$A$4,Calibration!$B$2:$B$4,C192)</f>
        <v>409.6673108703115</v>
      </c>
      <c r="K192" s="2">
        <f>TREND(Calibration!$A$2:$A$4,Calibration!$C$2:$C$4,E192)</f>
        <v>646.58409927130481</v>
      </c>
      <c r="L192" s="2">
        <f>TREND(Calibration!$A$2:$A$4,Calibration!$D$2:$D$4,G192)</f>
        <v>586.16823127881196</v>
      </c>
    </row>
    <row r="193" spans="1:12" x14ac:dyDescent="0.25">
      <c r="A193">
        <v>953119</v>
      </c>
      <c r="B193">
        <v>14.53299999</v>
      </c>
      <c r="C193">
        <v>0.58810001999999995</v>
      </c>
      <c r="D193">
        <v>689.15100098000005</v>
      </c>
      <c r="E193">
        <v>1.86150002</v>
      </c>
      <c r="F193">
        <v>9.9000003020963209E+37</v>
      </c>
      <c r="G193">
        <v>1.52670002</v>
      </c>
      <c r="H193">
        <v>9.9000003020963209E+37</v>
      </c>
      <c r="J193" s="2">
        <f>TREND(Calibration!$A$2:$A$4,Calibration!$B$2:$B$4,C193)</f>
        <v>407.67533591335172</v>
      </c>
      <c r="K193" s="2">
        <f>TREND(Calibration!$A$2:$A$4,Calibration!$C$2:$C$4,E193)</f>
        <v>731.44597988265957</v>
      </c>
      <c r="L193" s="2">
        <f>TREND(Calibration!$A$2:$A$4,Calibration!$D$2:$D$4,G193)</f>
        <v>588.38765535046775</v>
      </c>
    </row>
    <row r="194" spans="1:12" x14ac:dyDescent="0.25">
      <c r="A194">
        <v>958118</v>
      </c>
      <c r="B194">
        <v>14.369999890000001</v>
      </c>
      <c r="C194">
        <v>0.58590001000000003</v>
      </c>
      <c r="D194">
        <v>866.74401854999996</v>
      </c>
      <c r="E194">
        <v>1.7010999899999999</v>
      </c>
      <c r="F194">
        <v>9.9000003020963209E+37</v>
      </c>
      <c r="G194">
        <v>1.5240000499999999</v>
      </c>
      <c r="H194">
        <v>9.9000003020963209E+37</v>
      </c>
      <c r="J194" s="2">
        <f>TREND(Calibration!$A$2:$A$4,Calibration!$B$2:$B$4,C194)</f>
        <v>406.30584262585364</v>
      </c>
      <c r="K194" s="2">
        <f>TREND(Calibration!$A$2:$A$4,Calibration!$C$2:$C$4,E194)</f>
        <v>666.96540439460068</v>
      </c>
      <c r="L194" s="2">
        <f>TREND(Calibration!$A$2:$A$4,Calibration!$D$2:$D$4,G194)</f>
        <v>587.27796797463327</v>
      </c>
    </row>
    <row r="195" spans="1:12" x14ac:dyDescent="0.25">
      <c r="A195">
        <v>963118</v>
      </c>
      <c r="B195">
        <v>14.17199993</v>
      </c>
      <c r="C195">
        <v>0.59079999000000005</v>
      </c>
      <c r="D195">
        <v>889.57202147999999</v>
      </c>
      <c r="E195">
        <v>1.7885999699999999</v>
      </c>
      <c r="F195">
        <v>9.9000003020963209E+37</v>
      </c>
      <c r="G195">
        <v>1.5163999800000001</v>
      </c>
      <c r="H195">
        <v>9.9000003020963209E+37</v>
      </c>
      <c r="J195" s="2">
        <f>TREND(Calibration!$A$2:$A$4,Calibration!$B$2:$B$4,C195)</f>
        <v>409.35605136075714</v>
      </c>
      <c r="K195" s="2">
        <f>TREND(Calibration!$A$2:$A$4,Calibration!$C$2:$C$4,E195)</f>
        <v>702.14026730200567</v>
      </c>
      <c r="L195" s="2">
        <f>TREND(Calibration!$A$2:$A$4,Calibration!$D$2:$D$4,G195)</f>
        <v>584.15434003267183</v>
      </c>
    </row>
    <row r="196" spans="1:12" x14ac:dyDescent="0.25">
      <c r="A196">
        <v>968118</v>
      </c>
      <c r="B196">
        <v>13.99100018</v>
      </c>
      <c r="C196">
        <v>0.58160000999999995</v>
      </c>
      <c r="D196">
        <v>924.76501465000001</v>
      </c>
      <c r="E196">
        <v>1.70379996</v>
      </c>
      <c r="F196">
        <v>9.9000003020963209E+37</v>
      </c>
      <c r="G196">
        <v>1.5175000400000001</v>
      </c>
      <c r="H196">
        <v>9.9000003020963209E+37</v>
      </c>
      <c r="J196" s="2">
        <f>TREND(Calibration!$A$2:$A$4,Calibration!$B$2:$B$4,C196)</f>
        <v>403.62911791267419</v>
      </c>
      <c r="K196" s="2">
        <f>TREND(Calibration!$A$2:$A$4,Calibration!$C$2:$C$4,E196)</f>
        <v>668.05078835244967</v>
      </c>
      <c r="L196" s="2">
        <f>TREND(Calibration!$A$2:$A$4,Calibration!$D$2:$D$4,G196)</f>
        <v>584.60646457281871</v>
      </c>
    </row>
    <row r="197" spans="1:12" x14ac:dyDescent="0.25">
      <c r="A197">
        <v>973118</v>
      </c>
      <c r="B197">
        <v>13.847999570000001</v>
      </c>
      <c r="C197">
        <v>0.58380001999999998</v>
      </c>
      <c r="D197">
        <v>785.71502685999997</v>
      </c>
      <c r="E197">
        <v>1.7053999900000001</v>
      </c>
      <c r="F197">
        <v>1245.5789794899999</v>
      </c>
      <c r="G197">
        <v>1.5212999599999999</v>
      </c>
      <c r="H197">
        <v>9.9000003020963209E+37</v>
      </c>
      <c r="J197" s="2">
        <f>TREND(Calibration!$A$2:$A$4,Calibration!$B$2:$B$4,C197)</f>
        <v>404.99861120017232</v>
      </c>
      <c r="K197" s="2">
        <f>TREND(Calibration!$A$2:$A$4,Calibration!$C$2:$C$4,E197)</f>
        <v>668.69399805258604</v>
      </c>
      <c r="L197" s="2">
        <f>TREND(Calibration!$A$2:$A$4,Calibration!$D$2:$D$4,G197)</f>
        <v>586.16823127881196</v>
      </c>
    </row>
    <row r="198" spans="1:12" x14ac:dyDescent="0.25">
      <c r="A198">
        <v>978118</v>
      </c>
      <c r="B198">
        <v>13.805999760000001</v>
      </c>
      <c r="C198">
        <v>0.57950002</v>
      </c>
      <c r="D198">
        <v>1093.0760498</v>
      </c>
      <c r="E198">
        <v>1.76110005</v>
      </c>
      <c r="F198">
        <v>709.93499756000006</v>
      </c>
      <c r="G198">
        <v>1.5175000400000001</v>
      </c>
      <c r="H198">
        <v>9.9000003020963209E+37</v>
      </c>
      <c r="J198" s="2">
        <f>TREND(Calibration!$A$2:$A$4,Calibration!$B$2:$B$4,C198)</f>
        <v>402.32188648699292</v>
      </c>
      <c r="K198" s="2">
        <f>TREND(Calibration!$A$2:$A$4,Calibration!$C$2:$C$4,E198)</f>
        <v>691.08534002128397</v>
      </c>
      <c r="L198" s="2">
        <f>TREND(Calibration!$A$2:$A$4,Calibration!$D$2:$D$4,G198)</f>
        <v>584.60646457281871</v>
      </c>
    </row>
    <row r="199" spans="1:12" x14ac:dyDescent="0.25">
      <c r="A199">
        <v>983119</v>
      </c>
      <c r="B199">
        <v>13.958000180000001</v>
      </c>
      <c r="C199">
        <v>0.57840002000000001</v>
      </c>
      <c r="D199">
        <v>1263.68005371</v>
      </c>
      <c r="E199">
        <v>1.66760004</v>
      </c>
      <c r="F199">
        <v>662.83300781000003</v>
      </c>
      <c r="G199">
        <v>1.52890003</v>
      </c>
      <c r="H199">
        <v>9.9000003020963209E+37</v>
      </c>
      <c r="J199" s="2">
        <f>TREND(Calibration!$A$2:$A$4,Calibration!$B$2:$B$4,C199)</f>
        <v>401.63714295571447</v>
      </c>
      <c r="K199" s="2">
        <f>TREND(Calibration!$A$2:$A$4,Calibration!$C$2:$C$4,E199)</f>
        <v>653.49847390324601</v>
      </c>
      <c r="L199" s="2">
        <f>TREND(Calibration!$A$2:$A$4,Calibration!$D$2:$D$4,G199)</f>
        <v>589.29185922077352</v>
      </c>
    </row>
    <row r="200" spans="1:12" x14ac:dyDescent="0.25">
      <c r="A200">
        <v>988118</v>
      </c>
      <c r="B200">
        <v>14.22099972</v>
      </c>
      <c r="C200">
        <v>0.58590001000000003</v>
      </c>
      <c r="D200">
        <v>922.02099609000004</v>
      </c>
      <c r="E200">
        <v>1.75839996</v>
      </c>
      <c r="F200">
        <v>983.07598876999998</v>
      </c>
      <c r="G200">
        <v>1.5283000499999999</v>
      </c>
      <c r="H200">
        <v>9.9000003020963209E+37</v>
      </c>
      <c r="J200" s="2">
        <f>TREND(Calibration!$A$2:$A$4,Calibration!$B$2:$B$4,C200)</f>
        <v>406.30584262585364</v>
      </c>
      <c r="K200" s="2">
        <f>TREND(Calibration!$A$2:$A$4,Calibration!$C$2:$C$4,E200)</f>
        <v>689.99990782361192</v>
      </c>
      <c r="L200" s="2">
        <f>TREND(Calibration!$A$2:$A$4,Calibration!$D$2:$D$4,G200)</f>
        <v>589.04526750614218</v>
      </c>
    </row>
    <row r="201" spans="1:12" x14ac:dyDescent="0.25">
      <c r="A201">
        <v>993118</v>
      </c>
      <c r="B201">
        <v>14.37699986</v>
      </c>
      <c r="C201">
        <v>0.57679999000000004</v>
      </c>
      <c r="D201">
        <v>9.9000003020963209E+37</v>
      </c>
      <c r="E201">
        <v>1.75730002</v>
      </c>
      <c r="F201">
        <v>321.10800171</v>
      </c>
      <c r="G201">
        <v>1.53750002</v>
      </c>
      <c r="H201">
        <v>9.9000003020963209E+37</v>
      </c>
      <c r="J201" s="2">
        <f>TREND(Calibration!$A$2:$A$4,Calibration!$B$2:$B$4,C201)</f>
        <v>400.64113368994043</v>
      </c>
      <c r="K201" s="2">
        <f>TREND(Calibration!$A$2:$A$4,Calibration!$C$2:$C$4,E201)</f>
        <v>689.5577335658993</v>
      </c>
      <c r="L201" s="2">
        <f>TREND(Calibration!$A$2:$A$4,Calibration!$D$2:$D$4,G201)</f>
        <v>592.82645417379251</v>
      </c>
    </row>
    <row r="202" spans="1:12" x14ac:dyDescent="0.25">
      <c r="A202">
        <v>998118</v>
      </c>
      <c r="B202">
        <v>14.49699974</v>
      </c>
      <c r="C202">
        <v>0.57679999000000004</v>
      </c>
      <c r="D202">
        <v>967.74798583999996</v>
      </c>
      <c r="E202">
        <v>1.6790000199999999</v>
      </c>
      <c r="F202">
        <v>506.64099120999998</v>
      </c>
      <c r="G202">
        <v>1.53530002</v>
      </c>
      <c r="H202">
        <v>9.9000003020963209E+37</v>
      </c>
      <c r="J202" s="2">
        <f>TREND(Calibration!$A$2:$A$4,Calibration!$B$2:$B$4,C202)</f>
        <v>400.64113368994043</v>
      </c>
      <c r="K202" s="2">
        <f>TREND(Calibration!$A$2:$A$4,Calibration!$C$2:$C$4,E202)</f>
        <v>658.08124904956219</v>
      </c>
      <c r="L202" s="2">
        <f>TREND(Calibration!$A$2:$A$4,Calibration!$D$2:$D$4,G202)</f>
        <v>591.92225441348558</v>
      </c>
    </row>
    <row r="203" spans="1:12" x14ac:dyDescent="0.25">
      <c r="A203">
        <v>1003119</v>
      </c>
      <c r="B203">
        <v>14.48700047</v>
      </c>
      <c r="C203">
        <v>0.58539998999999998</v>
      </c>
      <c r="D203">
        <v>789.69299316000001</v>
      </c>
      <c r="E203">
        <v>1.68110001</v>
      </c>
      <c r="F203">
        <v>920.12200928000004</v>
      </c>
      <c r="G203">
        <v>1.5348000500000001</v>
      </c>
      <c r="H203">
        <v>1265.3010253899999</v>
      </c>
      <c r="J203" s="2">
        <f>TREND(Calibration!$A$2:$A$4,Calibration!$B$2:$B$4,C203)</f>
        <v>405.99458311629922</v>
      </c>
      <c r="K203" s="2">
        <f>TREND(Calibration!$A$2:$A$4,Calibration!$C$2:$C$4,E203)</f>
        <v>658.9254419323139</v>
      </c>
      <c r="L203" s="2">
        <f>TREND(Calibration!$A$2:$A$4,Calibration!$D$2:$D$4,G203)</f>
        <v>591.71676679795803</v>
      </c>
    </row>
    <row r="204" spans="1:12" x14ac:dyDescent="0.25">
      <c r="A204">
        <v>1008118</v>
      </c>
      <c r="B204">
        <v>14.30200005</v>
      </c>
      <c r="C204">
        <v>0.58649998999999997</v>
      </c>
      <c r="D204">
        <v>1174.0959472699999</v>
      </c>
      <c r="E204">
        <v>1.6513999699999999</v>
      </c>
      <c r="F204">
        <v>897.07299805000002</v>
      </c>
      <c r="G204">
        <v>1.53530002</v>
      </c>
      <c r="H204">
        <v>9.9000003020963209E+37</v>
      </c>
      <c r="J204" s="2">
        <f>TREND(Calibration!$A$2:$A$4,Calibration!$B$2:$B$4,C204)</f>
        <v>406.67932664757768</v>
      </c>
      <c r="K204" s="2">
        <f>TREND(Calibration!$A$2:$A$4,Calibration!$C$2:$C$4,E204)</f>
        <v>646.98606965652095</v>
      </c>
      <c r="L204" s="2">
        <f>TREND(Calibration!$A$2:$A$4,Calibration!$D$2:$D$4,G204)</f>
        <v>591.92225441348558</v>
      </c>
    </row>
    <row r="205" spans="1:12" x14ac:dyDescent="0.25">
      <c r="A205">
        <v>1013118</v>
      </c>
      <c r="B205">
        <v>14.08199978</v>
      </c>
      <c r="C205">
        <v>0.57300001</v>
      </c>
      <c r="D205">
        <v>9.9000003020963209E+37</v>
      </c>
      <c r="E205">
        <v>1.72109997</v>
      </c>
      <c r="F205">
        <v>509.16799927</v>
      </c>
      <c r="G205">
        <v>1.5359</v>
      </c>
      <c r="H205">
        <v>9.9000003020963209E+37</v>
      </c>
      <c r="J205" s="2">
        <f>TREND(Calibration!$A$2:$A$4,Calibration!$B$2:$B$4,C205)</f>
        <v>398.2756684863154</v>
      </c>
      <c r="K205" s="2">
        <f>TREND(Calibration!$A$2:$A$4,Calibration!$C$2:$C$4,E205)</f>
        <v>675.00536685688746</v>
      </c>
      <c r="L205" s="2">
        <f>TREND(Calibration!$A$2:$A$4,Calibration!$D$2:$D$4,G205)</f>
        <v>592.16884612811691</v>
      </c>
    </row>
    <row r="206" spans="1:12" x14ac:dyDescent="0.25">
      <c r="A206">
        <v>1018119</v>
      </c>
      <c r="B206">
        <v>13.949000359999999</v>
      </c>
      <c r="C206">
        <v>0.57679999000000004</v>
      </c>
      <c r="D206">
        <v>771.29498291000004</v>
      </c>
      <c r="E206">
        <v>1.6449999799999999</v>
      </c>
      <c r="F206">
        <v>877.47198486000002</v>
      </c>
      <c r="G206">
        <v>1.53750002</v>
      </c>
      <c r="H206">
        <v>1289.8039550799999</v>
      </c>
      <c r="J206" s="2">
        <f>TREND(Calibration!$A$2:$A$4,Calibration!$B$2:$B$4,C206)</f>
        <v>400.64113368994043</v>
      </c>
      <c r="K206" s="2">
        <f>TREND(Calibration!$A$2:$A$4,Calibration!$C$2:$C$4,E206)</f>
        <v>644.41328311578388</v>
      </c>
      <c r="L206" s="2">
        <f>TREND(Calibration!$A$2:$A$4,Calibration!$D$2:$D$4,G206)</f>
        <v>592.82645417379251</v>
      </c>
    </row>
    <row r="207" spans="1:12" x14ac:dyDescent="0.25">
      <c r="A207">
        <v>1023119</v>
      </c>
      <c r="B207">
        <v>13.850999829999999</v>
      </c>
      <c r="C207">
        <v>0.57679999000000004</v>
      </c>
      <c r="D207">
        <v>513.56896973000005</v>
      </c>
      <c r="E207">
        <v>1.69630003</v>
      </c>
      <c r="F207">
        <v>1007.27099609</v>
      </c>
      <c r="G207">
        <v>1.54340005</v>
      </c>
      <c r="H207">
        <v>9.9000003020963209E+37</v>
      </c>
      <c r="J207" s="2">
        <f>TREND(Calibration!$A$2:$A$4,Calibration!$B$2:$B$4,C207)</f>
        <v>400.64113368994043</v>
      </c>
      <c r="K207" s="2">
        <f>TREND(Calibration!$A$2:$A$4,Calibration!$C$2:$C$4,E207)</f>
        <v>665.03582755399998</v>
      </c>
      <c r="L207" s="2">
        <f>TREND(Calibration!$A$2:$A$4,Calibration!$D$2:$D$4,G207)</f>
        <v>595.25136586097585</v>
      </c>
    </row>
    <row r="208" spans="1:12" x14ac:dyDescent="0.25">
      <c r="A208">
        <v>1028120</v>
      </c>
      <c r="B208">
        <v>13.8409996</v>
      </c>
      <c r="C208">
        <v>0.57779997999999999</v>
      </c>
      <c r="D208">
        <v>9.9000003020963209E+37</v>
      </c>
      <c r="E208">
        <v>1.70869994</v>
      </c>
      <c r="F208">
        <v>827.92297363</v>
      </c>
      <c r="G208">
        <v>1.5424</v>
      </c>
      <c r="H208">
        <v>9.9000003020963209E+37</v>
      </c>
      <c r="J208" s="2">
        <f>TREND(Calibration!$A$2:$A$4,Calibration!$B$2:$B$4,C208)</f>
        <v>401.26362158434324</v>
      </c>
      <c r="K208" s="2">
        <f>TREND(Calibration!$A$2:$A$4,Calibration!$C$2:$C$4,E208)</f>
        <v>670.02057308553219</v>
      </c>
      <c r="L208" s="2">
        <f>TREND(Calibration!$A$2:$A$4,Calibration!$D$2:$D$4,G208)</f>
        <v>594.84034541993276</v>
      </c>
    </row>
    <row r="209" spans="1:12" x14ac:dyDescent="0.25">
      <c r="A209">
        <v>1033118</v>
      </c>
      <c r="B209">
        <v>13.98700047</v>
      </c>
      <c r="C209">
        <v>0.58920002000000005</v>
      </c>
      <c r="D209">
        <v>1219.9399414100001</v>
      </c>
      <c r="E209">
        <v>1.82749999</v>
      </c>
      <c r="F209">
        <v>1006.61901855</v>
      </c>
      <c r="G209">
        <v>1.5440000300000001</v>
      </c>
      <c r="H209">
        <v>9.9000003020963209E+37</v>
      </c>
      <c r="J209" s="2">
        <f>TREND(Calibration!$A$2:$A$4,Calibration!$B$2:$B$4,C209)</f>
        <v>408.36007944463023</v>
      </c>
      <c r="K209" s="2">
        <f>TREND(Calibration!$A$2:$A$4,Calibration!$C$2:$C$4,E209)</f>
        <v>717.77801796886649</v>
      </c>
      <c r="L209" s="2">
        <f>TREND(Calibration!$A$2:$A$4,Calibration!$D$2:$D$4,G209)</f>
        <v>595.49795757560719</v>
      </c>
    </row>
    <row r="210" spans="1:12" x14ac:dyDescent="0.25">
      <c r="A210">
        <v>1038118</v>
      </c>
      <c r="B210">
        <v>14.175999640000001</v>
      </c>
      <c r="C210">
        <v>0.58490001999999996</v>
      </c>
      <c r="D210">
        <v>1224.83300781</v>
      </c>
      <c r="E210">
        <v>1.6670999500000001</v>
      </c>
      <c r="F210">
        <v>1052.5579834</v>
      </c>
      <c r="G210">
        <v>1.5359</v>
      </c>
      <c r="H210">
        <v>9.9000003020963209E+37</v>
      </c>
      <c r="J210" s="2">
        <f>TREND(Calibration!$A$2:$A$4,Calibration!$B$2:$B$4,C210)</f>
        <v>405.68335473145078</v>
      </c>
      <c r="K210" s="2">
        <f>TREND(Calibration!$A$2:$A$4,Calibration!$C$2:$C$4,E210)</f>
        <v>653.29743846082238</v>
      </c>
      <c r="L210" s="2">
        <f>TREND(Calibration!$A$2:$A$4,Calibration!$D$2:$D$4,G210)</f>
        <v>592.16884612811691</v>
      </c>
    </row>
    <row r="211" spans="1:12" x14ac:dyDescent="0.25">
      <c r="A211">
        <v>1043119</v>
      </c>
      <c r="B211">
        <v>14.30200005</v>
      </c>
      <c r="C211">
        <v>0.57410002000000004</v>
      </c>
      <c r="D211">
        <v>9.9000003020963209E+37</v>
      </c>
      <c r="E211">
        <v>1.6309000300000001</v>
      </c>
      <c r="F211">
        <v>768</v>
      </c>
      <c r="G211">
        <v>1.53209996</v>
      </c>
      <c r="H211">
        <v>9.9000003020963209E+37</v>
      </c>
      <c r="J211" s="2">
        <f>TREND(Calibration!$A$2:$A$4,Calibration!$B$2:$B$4,C211)</f>
        <v>398.96041824253507</v>
      </c>
      <c r="K211" s="2">
        <f>TREND(Calibration!$A$2:$A$4,Calibration!$C$2:$C$4,E211)</f>
        <v>638.74512401161883</v>
      </c>
      <c r="L211" s="2">
        <f>TREND(Calibration!$A$2:$A$4,Calibration!$D$2:$D$4,G211)</f>
        <v>590.60703010213672</v>
      </c>
    </row>
    <row r="212" spans="1:12" x14ac:dyDescent="0.25">
      <c r="A212">
        <v>1048119</v>
      </c>
      <c r="B212">
        <v>14.45100021</v>
      </c>
      <c r="C212">
        <v>0.58649998999999997</v>
      </c>
      <c r="D212">
        <v>607.47698975000003</v>
      </c>
      <c r="E212">
        <v>1.6227999900000001</v>
      </c>
      <c r="F212">
        <v>1296.6269531200001</v>
      </c>
      <c r="G212">
        <v>1.5326000500000001</v>
      </c>
      <c r="H212">
        <v>1350.0920410199999</v>
      </c>
      <c r="J212" s="2">
        <f>TREND(Calibration!$A$2:$A$4,Calibration!$B$2:$B$4,C212)</f>
        <v>406.67932664757768</v>
      </c>
      <c r="K212" s="2">
        <f>TREND(Calibration!$A$2:$A$4,Calibration!$C$2:$C$4,E212)</f>
        <v>635.48891987826357</v>
      </c>
      <c r="L212" s="2">
        <f>TREND(Calibration!$A$2:$A$4,Calibration!$D$2:$D$4,G212)</f>
        <v>590.81256703765121</v>
      </c>
    </row>
    <row r="213" spans="1:12" x14ac:dyDescent="0.25">
      <c r="A213">
        <v>1053119</v>
      </c>
      <c r="B213">
        <v>14.373999599999999</v>
      </c>
      <c r="C213">
        <v>0.59460002000000001</v>
      </c>
      <c r="D213">
        <v>1140.1419677700001</v>
      </c>
      <c r="E213">
        <v>1.73889995</v>
      </c>
      <c r="F213">
        <v>1038.7810058600001</v>
      </c>
      <c r="G213">
        <v>1.53639996</v>
      </c>
      <c r="H213">
        <v>9.9000003020963209E+37</v>
      </c>
      <c r="J213" s="2">
        <f>TREND(Calibration!$A$2:$A$4,Calibration!$B$2:$B$4,C213)</f>
        <v>411.72154768908808</v>
      </c>
      <c r="K213" s="2">
        <f>TREND(Calibration!$A$2:$A$4,Calibration!$C$2:$C$4,E213)</f>
        <v>682.16093256392594</v>
      </c>
      <c r="L213" s="2">
        <f>TREND(Calibration!$A$2:$A$4,Calibration!$D$2:$D$4,G213)</f>
        <v>592.37432963364563</v>
      </c>
    </row>
    <row r="214" spans="1:12" x14ac:dyDescent="0.25">
      <c r="A214">
        <v>1058118</v>
      </c>
      <c r="B214">
        <v>14.149999619999999</v>
      </c>
      <c r="C214">
        <v>0.58969998000000001</v>
      </c>
      <c r="D214">
        <v>1206.63793945</v>
      </c>
      <c r="E214">
        <v>1.75839996</v>
      </c>
      <c r="F214">
        <v>9.9000003020963209E+37</v>
      </c>
      <c r="G214">
        <v>1.5293999899999999</v>
      </c>
      <c r="H214">
        <v>1363.2889404299999</v>
      </c>
      <c r="J214" s="2">
        <f>TREND(Calibration!$A$2:$A$4,Calibration!$B$2:$B$4,C214)</f>
        <v>408.67130160453746</v>
      </c>
      <c r="K214" s="2">
        <f>TREND(Calibration!$A$2:$A$4,Calibration!$C$2:$C$4,E214)</f>
        <v>689.99990782361192</v>
      </c>
      <c r="L214" s="2">
        <f>TREND(Calibration!$A$2:$A$4,Calibration!$D$2:$D$4,G214)</f>
        <v>589.49734272630224</v>
      </c>
    </row>
    <row r="215" spans="1:12" x14ac:dyDescent="0.25">
      <c r="A215">
        <v>1063119</v>
      </c>
      <c r="B215">
        <v>13.977999690000001</v>
      </c>
      <c r="C215">
        <v>0.59030002000000004</v>
      </c>
      <c r="D215">
        <v>843.18798828000001</v>
      </c>
      <c r="E215">
        <v>1.68550003</v>
      </c>
      <c r="F215">
        <v>9.9000003020963209E+37</v>
      </c>
      <c r="G215">
        <v>1.53429997</v>
      </c>
      <c r="H215">
        <v>9.9000003020963209E+37</v>
      </c>
      <c r="J215" s="2">
        <f>TREND(Calibration!$A$2:$A$4,Calibration!$B$2:$B$4,C215)</f>
        <v>409.04482297590869</v>
      </c>
      <c r="K215" s="2">
        <f>TREND(Calibration!$A$2:$A$4,Calibration!$C$2:$C$4,E215)</f>
        <v>660.69424348278108</v>
      </c>
      <c r="L215" s="2">
        <f>TREND(Calibration!$A$2:$A$4,Calibration!$D$2:$D$4,G215)</f>
        <v>591.51123397244248</v>
      </c>
    </row>
    <row r="216" spans="1:12" x14ac:dyDescent="0.25">
      <c r="A216">
        <v>1068115</v>
      </c>
      <c r="B216">
        <v>13.803000450000001</v>
      </c>
      <c r="C216">
        <v>0.58270001000000005</v>
      </c>
      <c r="D216">
        <v>1107.85095215</v>
      </c>
      <c r="E216">
        <v>1.84099996</v>
      </c>
      <c r="F216">
        <v>1359.3120117200001</v>
      </c>
      <c r="G216">
        <v>1.5316000000000001</v>
      </c>
      <c r="H216">
        <v>9.9000003020963209E+37</v>
      </c>
      <c r="J216" s="2">
        <f>TREND(Calibration!$A$2:$A$4,Calibration!$B$2:$B$4,C216)</f>
        <v>404.3138614439527</v>
      </c>
      <c r="K216" s="2">
        <f>TREND(Calibration!$A$2:$A$4,Calibration!$C$2:$C$4,E216)</f>
        <v>723.20498599793439</v>
      </c>
      <c r="L216" s="2">
        <f>TREND(Calibration!$A$2:$A$4,Calibration!$D$2:$D$4,G216)</f>
        <v>590.401546596608</v>
      </c>
    </row>
    <row r="217" spans="1:12" x14ac:dyDescent="0.25">
      <c r="A217">
        <v>1073115</v>
      </c>
      <c r="B217">
        <v>13.69200039</v>
      </c>
      <c r="C217">
        <v>0.59189999000000004</v>
      </c>
      <c r="D217">
        <v>750.51702881000006</v>
      </c>
      <c r="E217">
        <v>1.7897000300000001</v>
      </c>
      <c r="F217">
        <v>9.9000003020963209E+37</v>
      </c>
      <c r="G217">
        <v>1.5316000000000001</v>
      </c>
      <c r="H217">
        <v>1230.5169677700001</v>
      </c>
      <c r="J217" s="2">
        <f>TREND(Calibration!$A$2:$A$4,Calibration!$B$2:$B$4,C217)</f>
        <v>410.04079489203559</v>
      </c>
      <c r="K217" s="2">
        <f>TREND(Calibration!$A$2:$A$4,Calibration!$C$2:$C$4,E217)</f>
        <v>702.58248979954135</v>
      </c>
      <c r="L217" s="2">
        <f>TREND(Calibration!$A$2:$A$4,Calibration!$D$2:$D$4,G217)</f>
        <v>590.401546596608</v>
      </c>
    </row>
    <row r="218" spans="1:12" x14ac:dyDescent="0.25">
      <c r="A218">
        <v>1078115</v>
      </c>
      <c r="B218">
        <v>13.699000359999999</v>
      </c>
      <c r="C218">
        <v>0.57410002000000004</v>
      </c>
      <c r="D218">
        <v>9.9000003020963209E+37</v>
      </c>
      <c r="E218">
        <v>1.8707</v>
      </c>
      <c r="F218">
        <v>1204.29394531</v>
      </c>
      <c r="G218">
        <v>1.5277999600000001</v>
      </c>
      <c r="H218">
        <v>9.9000003020963209E+37</v>
      </c>
      <c r="J218" s="2">
        <f>TREND(Calibration!$A$2:$A$4,Calibration!$B$2:$B$4,C218)</f>
        <v>398.96041824253507</v>
      </c>
      <c r="K218" s="2">
        <f>TREND(Calibration!$A$2:$A$4,Calibration!$C$2:$C$4,E218)</f>
        <v>735.14435827372745</v>
      </c>
      <c r="L218" s="2">
        <f>TREND(Calibration!$A$2:$A$4,Calibration!$D$2:$D$4,G218)</f>
        <v>588.83973057062781</v>
      </c>
    </row>
    <row r="219" spans="1:12" x14ac:dyDescent="0.25">
      <c r="A219">
        <v>1083116</v>
      </c>
      <c r="B219">
        <v>13.852999690000001</v>
      </c>
      <c r="C219">
        <v>0.57459998000000001</v>
      </c>
      <c r="D219">
        <v>608.31896973000005</v>
      </c>
      <c r="E219">
        <v>1.70869994</v>
      </c>
      <c r="F219">
        <v>1095.2390136700001</v>
      </c>
      <c r="G219">
        <v>1.5305000499999999</v>
      </c>
      <c r="H219">
        <v>9.9000003020963209E+37</v>
      </c>
      <c r="J219" s="2">
        <f>TREND(Calibration!$A$2:$A$4,Calibration!$B$2:$B$4,C219)</f>
        <v>399.2716404024423</v>
      </c>
      <c r="K219" s="2">
        <f>TREND(Calibration!$A$2:$A$4,Calibration!$C$2:$C$4,E219)</f>
        <v>670.02057308553219</v>
      </c>
      <c r="L219" s="2">
        <f>TREND(Calibration!$A$2:$A$4,Calibration!$D$2:$D$4,G219)</f>
        <v>589.94946726644912</v>
      </c>
    </row>
    <row r="220" spans="1:12" x14ac:dyDescent="0.25">
      <c r="A220">
        <v>1088116</v>
      </c>
      <c r="B220">
        <v>14.09399986</v>
      </c>
      <c r="C220">
        <v>0.57239996999999998</v>
      </c>
      <c r="D220">
        <v>787.89697265999996</v>
      </c>
      <c r="E220">
        <v>1.81079996</v>
      </c>
      <c r="F220">
        <v>926.82702637</v>
      </c>
      <c r="G220">
        <v>1.5391000500000001</v>
      </c>
      <c r="H220">
        <v>9.9000003020963209E+37</v>
      </c>
      <c r="J220" s="2">
        <f>TREND(Calibration!$A$2:$A$4,Calibration!$B$2:$B$4,C220)</f>
        <v>397.90214711494417</v>
      </c>
      <c r="K220" s="2">
        <f>TREND(Calibration!$A$2:$A$4,Calibration!$C$2:$C$4,E220)</f>
        <v>711.06463053952598</v>
      </c>
      <c r="L220" s="2">
        <f>TREND(Calibration!$A$2:$A$4,Calibration!$D$2:$D$4,G220)</f>
        <v>593.48406632946694</v>
      </c>
    </row>
    <row r="221" spans="1:12" x14ac:dyDescent="0.25">
      <c r="A221">
        <v>1093116</v>
      </c>
      <c r="B221">
        <v>14.25800037</v>
      </c>
      <c r="C221">
        <v>0.57080001000000002</v>
      </c>
      <c r="D221">
        <v>1081.32995605</v>
      </c>
      <c r="E221">
        <v>1.93280005</v>
      </c>
      <c r="F221">
        <v>637.51300048999997</v>
      </c>
      <c r="G221">
        <v>1.53750002</v>
      </c>
      <c r="H221">
        <v>9.9000003020963209E+37</v>
      </c>
      <c r="J221" s="2">
        <f>TREND(Calibration!$A$2:$A$4,Calibration!$B$2:$B$4,C221)</f>
        <v>396.90618142375848</v>
      </c>
      <c r="K221" s="2">
        <f>TREND(Calibration!$A$2:$A$4,Calibration!$C$2:$C$4,E221)</f>
        <v>760.10848678316245</v>
      </c>
      <c r="L221" s="2">
        <f>TREND(Calibration!$A$2:$A$4,Calibration!$D$2:$D$4,G221)</f>
        <v>592.82645417379251</v>
      </c>
    </row>
    <row r="222" spans="1:12" x14ac:dyDescent="0.25">
      <c r="A222">
        <v>1098119</v>
      </c>
      <c r="B222">
        <v>14.35700035</v>
      </c>
      <c r="C222">
        <v>0.57569999000000005</v>
      </c>
      <c r="D222">
        <v>730.80700683999999</v>
      </c>
      <c r="E222">
        <v>1.7869999400000001</v>
      </c>
      <c r="F222">
        <v>660.54101562000005</v>
      </c>
      <c r="G222">
        <v>1.5326000500000001</v>
      </c>
      <c r="H222">
        <v>9.9000003020963209E+37</v>
      </c>
      <c r="J222" s="2">
        <f>TREND(Calibration!$A$2:$A$4,Calibration!$B$2:$B$4,C222)</f>
        <v>399.95639015866197</v>
      </c>
      <c r="K222" s="2">
        <f>TREND(Calibration!$A$2:$A$4,Calibration!$C$2:$C$4,E222)</f>
        <v>701.4970576018693</v>
      </c>
      <c r="L222" s="2">
        <f>TREND(Calibration!$A$2:$A$4,Calibration!$D$2:$D$4,G222)</f>
        <v>590.81256703765121</v>
      </c>
    </row>
    <row r="223" spans="1:12" x14ac:dyDescent="0.25">
      <c r="A223">
        <v>1103126</v>
      </c>
      <c r="B223">
        <v>14.36699963</v>
      </c>
      <c r="C223">
        <v>0.59299999000000003</v>
      </c>
      <c r="D223">
        <v>669.21197510000002</v>
      </c>
      <c r="E223">
        <v>1.68219995</v>
      </c>
      <c r="F223">
        <v>834.52099609000004</v>
      </c>
      <c r="G223">
        <v>1.5277999600000001</v>
      </c>
      <c r="H223">
        <v>9.9000003020963209E+37</v>
      </c>
      <c r="J223" s="2">
        <f>TREND(Calibration!$A$2:$A$4,Calibration!$B$2:$B$4,C223)</f>
        <v>410.72553842331405</v>
      </c>
      <c r="K223" s="2">
        <f>TREND(Calibration!$A$2:$A$4,Calibration!$C$2:$C$4,E223)</f>
        <v>659.36761619002664</v>
      </c>
      <c r="L223" s="2">
        <f>TREND(Calibration!$A$2:$A$4,Calibration!$D$2:$D$4,G223)</f>
        <v>588.83973057062781</v>
      </c>
    </row>
    <row r="224" spans="1:12" x14ac:dyDescent="0.25">
      <c r="A224">
        <v>1108116</v>
      </c>
      <c r="B224">
        <v>14.21500015</v>
      </c>
      <c r="C224">
        <v>0.58539998999999998</v>
      </c>
      <c r="D224">
        <v>1308.1739502</v>
      </c>
      <c r="E224">
        <v>1.76049995</v>
      </c>
      <c r="F224">
        <v>986.65197753999996</v>
      </c>
      <c r="G224">
        <v>1.5336999899999999</v>
      </c>
      <c r="H224">
        <v>9.9000003020963209E+37</v>
      </c>
      <c r="J224" s="2">
        <f>TREND(Calibration!$A$2:$A$4,Calibration!$B$2:$B$4,C224)</f>
        <v>405.99458311629922</v>
      </c>
      <c r="K224" s="2">
        <f>TREND(Calibration!$A$2:$A$4,Calibration!$C$2:$C$4,E224)</f>
        <v>690.84410070636375</v>
      </c>
      <c r="L224" s="2">
        <f>TREND(Calibration!$A$2:$A$4,Calibration!$D$2:$D$4,G224)</f>
        <v>591.26464225781103</v>
      </c>
    </row>
    <row r="225" spans="1:12" x14ac:dyDescent="0.25">
      <c r="A225">
        <v>1113117</v>
      </c>
      <c r="B225">
        <v>14.041000370000001</v>
      </c>
      <c r="C225">
        <v>0.59130000999999999</v>
      </c>
      <c r="D225">
        <v>965.75</v>
      </c>
      <c r="E225">
        <v>1.76049995</v>
      </c>
      <c r="F225">
        <v>9.9000003020963209E+37</v>
      </c>
      <c r="G225">
        <v>1.5379999900000001</v>
      </c>
      <c r="H225">
        <v>9.9000003020963209E+37</v>
      </c>
      <c r="J225" s="2">
        <f>TREND(Calibration!$A$2:$A$4,Calibration!$B$2:$B$4,C225)</f>
        <v>409.6673108703115</v>
      </c>
      <c r="K225" s="2">
        <f>TREND(Calibration!$A$2:$A$4,Calibration!$C$2:$C$4,E225)</f>
        <v>690.84410070636375</v>
      </c>
      <c r="L225" s="2">
        <f>TREND(Calibration!$A$2:$A$4,Calibration!$D$2:$D$4,G225)</f>
        <v>593.03194178932006</v>
      </c>
    </row>
    <row r="226" spans="1:12" x14ac:dyDescent="0.25">
      <c r="A226">
        <v>1118116</v>
      </c>
      <c r="B226">
        <v>13.88700008</v>
      </c>
      <c r="C226">
        <v>0.59189999000000004</v>
      </c>
      <c r="D226">
        <v>1305.7430419899999</v>
      </c>
      <c r="E226">
        <v>1.6843999599999999</v>
      </c>
      <c r="F226">
        <v>923.65802001999998</v>
      </c>
      <c r="G226">
        <v>1.5391000500000001</v>
      </c>
      <c r="H226">
        <v>9.9000003020963209E+37</v>
      </c>
      <c r="J226" s="2">
        <f>TREND(Calibration!$A$2:$A$4,Calibration!$B$2:$B$4,C226)</f>
        <v>410.04079489203559</v>
      </c>
      <c r="K226" s="2">
        <f>TREND(Calibration!$A$2:$A$4,Calibration!$C$2:$C$4,E226)</f>
        <v>660.25201696526005</v>
      </c>
      <c r="L226" s="2">
        <f>TREND(Calibration!$A$2:$A$4,Calibration!$D$2:$D$4,G226)</f>
        <v>593.48406632946694</v>
      </c>
    </row>
    <row r="227" spans="1:12" x14ac:dyDescent="0.25">
      <c r="A227">
        <v>1123115</v>
      </c>
      <c r="B227">
        <v>13.78100014</v>
      </c>
      <c r="C227">
        <v>0.59299999000000003</v>
      </c>
      <c r="D227">
        <v>1190.7960205100001</v>
      </c>
      <c r="E227">
        <v>1.8027000399999999</v>
      </c>
      <c r="F227">
        <v>9.9000003020963209E+37</v>
      </c>
      <c r="G227">
        <v>1.5391000500000001</v>
      </c>
      <c r="H227">
        <v>9.9000003020963209E+37</v>
      </c>
      <c r="J227" s="2">
        <f>TREND(Calibration!$A$2:$A$4,Calibration!$B$2:$B$4,C227)</f>
        <v>410.72553842331405</v>
      </c>
      <c r="K227" s="2">
        <f>TREND(Calibration!$A$2:$A$4,Calibration!$C$2:$C$4,E227)</f>
        <v>707.80847464599378</v>
      </c>
      <c r="L227" s="2">
        <f>TREND(Calibration!$A$2:$A$4,Calibration!$D$2:$D$4,G227)</f>
        <v>593.48406632946694</v>
      </c>
    </row>
    <row r="228" spans="1:12" x14ac:dyDescent="0.25">
      <c r="A228">
        <v>1128115</v>
      </c>
      <c r="B228">
        <v>13.78100014</v>
      </c>
      <c r="C228">
        <v>0.59570003000000005</v>
      </c>
      <c r="D228">
        <v>139.25199889999999</v>
      </c>
      <c r="E228">
        <v>1.7691999700000001</v>
      </c>
      <c r="F228">
        <v>9.9000003020963209E+37</v>
      </c>
      <c r="G228">
        <v>1.5391000500000001</v>
      </c>
      <c r="H228">
        <v>9.9000003020963209E+37</v>
      </c>
      <c r="J228" s="2">
        <f>TREND(Calibration!$A$2:$A$4,Calibration!$B$2:$B$4,C228)</f>
        <v>412.40629744530776</v>
      </c>
      <c r="K228" s="2">
        <f>TREND(Calibration!$A$2:$A$4,Calibration!$C$2:$C$4,E228)</f>
        <v>694.34149591481616</v>
      </c>
      <c r="L228" s="2">
        <f>TREND(Calibration!$A$2:$A$4,Calibration!$D$2:$D$4,G228)</f>
        <v>593.48406632946694</v>
      </c>
    </row>
    <row r="229" spans="1:12" x14ac:dyDescent="0.25">
      <c r="A229">
        <v>1133115</v>
      </c>
      <c r="B229">
        <v>13.99699974</v>
      </c>
      <c r="C229">
        <v>0.59299999000000003</v>
      </c>
      <c r="D229">
        <v>704.77899170000001</v>
      </c>
      <c r="E229">
        <v>1.8075000000000001</v>
      </c>
      <c r="F229">
        <v>9.9000003020963209E+37</v>
      </c>
      <c r="G229">
        <v>1.53750002</v>
      </c>
      <c r="H229">
        <v>9.9000003020963209E+37</v>
      </c>
      <c r="J229" s="2">
        <f>TREND(Calibration!$A$2:$A$4,Calibration!$B$2:$B$4,C229)</f>
        <v>410.72553842331405</v>
      </c>
      <c r="K229" s="2">
        <f>TREND(Calibration!$A$2:$A$4,Calibration!$C$2:$C$4,E229)</f>
        <v>709.7380514865946</v>
      </c>
      <c r="L229" s="2">
        <f>TREND(Calibration!$A$2:$A$4,Calibration!$D$2:$D$4,G229)</f>
        <v>592.82645417379251</v>
      </c>
    </row>
    <row r="230" spans="1:12" x14ac:dyDescent="0.25">
      <c r="A230">
        <v>1138115</v>
      </c>
      <c r="B230">
        <v>14.213000299999999</v>
      </c>
      <c r="C230">
        <v>0.60159998999999997</v>
      </c>
      <c r="D230">
        <v>916.21899413999995</v>
      </c>
      <c r="E230">
        <v>1.82319999</v>
      </c>
      <c r="F230">
        <v>9.9000003020963209E+37</v>
      </c>
      <c r="G230">
        <v>1.5397000300000001</v>
      </c>
      <c r="H230">
        <v>9.9000003020963209E+37</v>
      </c>
      <c r="J230" s="2">
        <f>TREND(Calibration!$A$2:$A$4,Calibration!$B$2:$B$4,C230)</f>
        <v>416.07898784967284</v>
      </c>
      <c r="K230" s="2">
        <f>TREND(Calibration!$A$2:$A$4,Calibration!$C$2:$C$4,E230)</f>
        <v>716.04942431088125</v>
      </c>
      <c r="L230" s="2">
        <f>TREND(Calibration!$A$2:$A$4,Calibration!$D$2:$D$4,G230)</f>
        <v>593.73065804409828</v>
      </c>
    </row>
    <row r="231" spans="1:12" x14ac:dyDescent="0.25">
      <c r="A231">
        <v>1143115</v>
      </c>
      <c r="B231">
        <v>14.380000109999999</v>
      </c>
      <c r="C231">
        <v>0.59780001999999999</v>
      </c>
      <c r="D231">
        <v>1001.77398682</v>
      </c>
      <c r="E231">
        <v>1.92420006</v>
      </c>
      <c r="F231">
        <v>9.9000003020963209E+37</v>
      </c>
      <c r="G231">
        <v>1.53639996</v>
      </c>
      <c r="H231">
        <v>9.9000003020963209E+37</v>
      </c>
      <c r="J231" s="2">
        <f>TREND(Calibration!$A$2:$A$4,Calibration!$B$2:$B$4,C231)</f>
        <v>413.71352887098902</v>
      </c>
      <c r="K231" s="2">
        <f>TREND(Calibration!$A$2:$A$4,Calibration!$C$2:$C$4,E231)</f>
        <v>756.65130348717707</v>
      </c>
      <c r="L231" s="2">
        <f>TREND(Calibration!$A$2:$A$4,Calibration!$D$2:$D$4,G231)</f>
        <v>592.37432963364563</v>
      </c>
    </row>
    <row r="232" spans="1:12" x14ac:dyDescent="0.25">
      <c r="A232">
        <v>1148115</v>
      </c>
      <c r="B232">
        <v>14.43799973</v>
      </c>
      <c r="C232">
        <v>0.58920002000000005</v>
      </c>
      <c r="D232">
        <v>882.625</v>
      </c>
      <c r="E232">
        <v>1.88039994</v>
      </c>
      <c r="F232">
        <v>9.9000003020963209E+37</v>
      </c>
      <c r="G232">
        <v>1.5348000500000001</v>
      </c>
      <c r="H232">
        <v>9.9000003020963209E+37</v>
      </c>
      <c r="J232" s="2">
        <f>TREND(Calibration!$A$2:$A$4,Calibration!$B$2:$B$4,C232)</f>
        <v>408.36007944463023</v>
      </c>
      <c r="K232" s="2">
        <f>TREND(Calibration!$A$2:$A$4,Calibration!$C$2:$C$4,E232)</f>
        <v>739.04371984741067</v>
      </c>
      <c r="L232" s="2">
        <f>TREND(Calibration!$A$2:$A$4,Calibration!$D$2:$D$4,G232)</f>
        <v>591.71676679795803</v>
      </c>
    </row>
    <row r="233" spans="1:12" x14ac:dyDescent="0.25">
      <c r="A233">
        <v>1153116</v>
      </c>
      <c r="B233">
        <v>14.43500042</v>
      </c>
      <c r="C233">
        <v>0.58920002000000005</v>
      </c>
      <c r="D233">
        <v>365.13000488</v>
      </c>
      <c r="E233">
        <v>1.84689999</v>
      </c>
      <c r="F233">
        <v>9.9000003020963209E+37</v>
      </c>
      <c r="G233">
        <v>1.5293999899999999</v>
      </c>
      <c r="H233">
        <v>1301.10705566</v>
      </c>
      <c r="J233" s="2">
        <f>TREND(Calibration!$A$2:$A$4,Calibration!$B$2:$B$4,C233)</f>
        <v>408.36007944463023</v>
      </c>
      <c r="K233" s="2">
        <f>TREND(Calibration!$A$2:$A$4,Calibration!$C$2:$C$4,E233)</f>
        <v>725.57678935605611</v>
      </c>
      <c r="L233" s="2">
        <f>TREND(Calibration!$A$2:$A$4,Calibration!$D$2:$D$4,G233)</f>
        <v>589.49734272630224</v>
      </c>
    </row>
    <row r="234" spans="1:12" x14ac:dyDescent="0.25">
      <c r="A234">
        <v>1158126</v>
      </c>
      <c r="B234">
        <v>14.23499966</v>
      </c>
      <c r="C234">
        <v>0.58219999</v>
      </c>
      <c r="D234">
        <v>1261.0880127</v>
      </c>
      <c r="E234">
        <v>1.76049995</v>
      </c>
      <c r="F234">
        <v>1337.1719970700001</v>
      </c>
      <c r="G234">
        <v>1.52890003</v>
      </c>
      <c r="H234">
        <v>9.9000003020963209E+37</v>
      </c>
      <c r="J234" s="2">
        <f>TREND(Calibration!$A$2:$A$4,Calibration!$B$2:$B$4,C234)</f>
        <v>404.00260193439829</v>
      </c>
      <c r="K234" s="2">
        <f>TREND(Calibration!$A$2:$A$4,Calibration!$C$2:$C$4,E234)</f>
        <v>690.84410070636375</v>
      </c>
      <c r="L234" s="2">
        <f>TREND(Calibration!$A$2:$A$4,Calibration!$D$2:$D$4,G234)</f>
        <v>589.29185922077352</v>
      </c>
    </row>
    <row r="235" spans="1:12" x14ac:dyDescent="0.25">
      <c r="A235">
        <v>1163116</v>
      </c>
      <c r="B235">
        <v>14.06299973</v>
      </c>
      <c r="C235">
        <v>0.58759998999999996</v>
      </c>
      <c r="D235">
        <v>496.05801392000001</v>
      </c>
      <c r="E235">
        <v>1.72109997</v>
      </c>
      <c r="F235">
        <v>9.9000003020963209E+37</v>
      </c>
      <c r="G235">
        <v>1.5316000000000001</v>
      </c>
      <c r="H235">
        <v>9.9000003020963209E+37</v>
      </c>
      <c r="J235" s="2">
        <f>TREND(Calibration!$A$2:$A$4,Calibration!$B$2:$B$4,C235)</f>
        <v>407.36407017885614</v>
      </c>
      <c r="K235" s="2">
        <f>TREND(Calibration!$A$2:$A$4,Calibration!$C$2:$C$4,E235)</f>
        <v>675.00536685688746</v>
      </c>
      <c r="L235" s="2">
        <f>TREND(Calibration!$A$2:$A$4,Calibration!$D$2:$D$4,G235)</f>
        <v>590.401546596608</v>
      </c>
    </row>
    <row r="236" spans="1:12" x14ac:dyDescent="0.25">
      <c r="A236">
        <v>1168115</v>
      </c>
      <c r="B236">
        <v>13.885000229999999</v>
      </c>
      <c r="C236">
        <v>0.58969998000000001</v>
      </c>
      <c r="D236">
        <v>1057.5340576200001</v>
      </c>
      <c r="E236">
        <v>1.7832000299999999</v>
      </c>
      <c r="F236">
        <v>9.9000003020963209E+37</v>
      </c>
      <c r="G236">
        <v>1.5316000000000001</v>
      </c>
      <c r="H236">
        <v>9.9000003020963209E+37</v>
      </c>
      <c r="J236" s="2">
        <f>TREND(Calibration!$A$2:$A$4,Calibration!$B$2:$B$4,C236)</f>
        <v>408.67130160453746</v>
      </c>
      <c r="K236" s="2">
        <f>TREND(Calibration!$A$2:$A$4,Calibration!$C$2:$C$4,E236)</f>
        <v>699.96949938630769</v>
      </c>
      <c r="L236" s="2">
        <f>TREND(Calibration!$A$2:$A$4,Calibration!$D$2:$D$4,G236)</f>
        <v>590.401546596608</v>
      </c>
    </row>
    <row r="237" spans="1:12" x14ac:dyDescent="0.25">
      <c r="A237">
        <v>1173115</v>
      </c>
      <c r="B237">
        <v>13.7329998</v>
      </c>
      <c r="C237">
        <v>0.57950002</v>
      </c>
      <c r="D237">
        <v>777.84899901999995</v>
      </c>
      <c r="E237">
        <v>1.72430003</v>
      </c>
      <c r="F237">
        <v>9.9000003020963209E+37</v>
      </c>
      <c r="G237">
        <v>1.5326000500000001</v>
      </c>
      <c r="H237">
        <v>9.9000003020963209E+37</v>
      </c>
      <c r="J237" s="2">
        <f>TREND(Calibration!$A$2:$A$4,Calibration!$B$2:$B$4,C237)</f>
        <v>402.32188648699292</v>
      </c>
      <c r="K237" s="2">
        <f>TREND(Calibration!$A$2:$A$4,Calibration!$C$2:$C$4,E237)</f>
        <v>676.29178625716008</v>
      </c>
      <c r="L237" s="2">
        <f>TREND(Calibration!$A$2:$A$4,Calibration!$D$2:$D$4,G237)</f>
        <v>590.81256703765121</v>
      </c>
    </row>
    <row r="238" spans="1:12" x14ac:dyDescent="0.25">
      <c r="A238">
        <v>1178116</v>
      </c>
      <c r="B238">
        <v>13.79399967</v>
      </c>
      <c r="C238">
        <v>0.58810001999999995</v>
      </c>
      <c r="D238">
        <v>591.01397704999999</v>
      </c>
      <c r="E238">
        <v>1.7043999400000001</v>
      </c>
      <c r="F238">
        <v>9.9000003020963209E+37</v>
      </c>
      <c r="G238">
        <v>1.5305000499999999</v>
      </c>
      <c r="H238">
        <v>9.9000003020963209E+37</v>
      </c>
      <c r="J238" s="2">
        <f>TREND(Calibration!$A$2:$A$4,Calibration!$B$2:$B$4,C238)</f>
        <v>407.67533591335172</v>
      </c>
      <c r="K238" s="2">
        <f>TREND(Calibration!$A$2:$A$4,Calibration!$C$2:$C$4,E238)</f>
        <v>668.29197942754695</v>
      </c>
      <c r="L238" s="2">
        <f>TREND(Calibration!$A$2:$A$4,Calibration!$D$2:$D$4,G238)</f>
        <v>589.94946726644912</v>
      </c>
    </row>
    <row r="239" spans="1:12" x14ac:dyDescent="0.25">
      <c r="A239">
        <v>1183112</v>
      </c>
      <c r="B239">
        <v>13.97399998</v>
      </c>
      <c r="C239">
        <v>0.58700001000000002</v>
      </c>
      <c r="D239">
        <v>1142.24902344</v>
      </c>
      <c r="E239">
        <v>1.6038999599999999</v>
      </c>
      <c r="F239">
        <v>1335.8640136700001</v>
      </c>
      <c r="G239">
        <v>1.5326000500000001</v>
      </c>
      <c r="H239">
        <v>9.9000003020963209E+37</v>
      </c>
      <c r="J239" s="2">
        <f>TREND(Calibration!$A$2:$A$4,Calibration!$B$2:$B$4,C239)</f>
        <v>406.9905861571321</v>
      </c>
      <c r="K239" s="2">
        <f>TREND(Calibration!$A$2:$A$4,Calibration!$C$2:$C$4,E239)</f>
        <v>627.89113569367464</v>
      </c>
      <c r="L239" s="2">
        <f>TREND(Calibration!$A$2:$A$4,Calibration!$D$2:$D$4,G239)</f>
        <v>590.81256703765121</v>
      </c>
    </row>
    <row r="240" spans="1:12" x14ac:dyDescent="0.25">
      <c r="A240">
        <v>1188112</v>
      </c>
      <c r="B240">
        <v>14.190999980000001</v>
      </c>
      <c r="C240">
        <v>0.57300001</v>
      </c>
      <c r="D240">
        <v>1344.63903809</v>
      </c>
      <c r="E240">
        <v>1.7508000100000001</v>
      </c>
      <c r="F240">
        <v>1096.6939697299999</v>
      </c>
      <c r="G240">
        <v>1.5369999400000001</v>
      </c>
      <c r="H240">
        <v>9.9000003020963209E+37</v>
      </c>
      <c r="J240" s="2">
        <f>TREND(Calibration!$A$2:$A$4,Calibration!$B$2:$B$4,C240)</f>
        <v>398.2756684863154</v>
      </c>
      <c r="K240" s="2">
        <f>TREND(Calibration!$A$2:$A$4,Calibration!$C$2:$C$4,E240)</f>
        <v>686.94473913268052</v>
      </c>
      <c r="L240" s="2">
        <f>TREND(Calibration!$A$2:$A$4,Calibration!$D$2:$D$4,G240)</f>
        <v>592.62092134827697</v>
      </c>
    </row>
    <row r="241" spans="1:12" x14ac:dyDescent="0.25">
      <c r="A241">
        <v>1193116</v>
      </c>
      <c r="B241">
        <v>14.42099953</v>
      </c>
      <c r="C241">
        <v>0.57139998999999997</v>
      </c>
      <c r="D241">
        <v>759.54602050999995</v>
      </c>
      <c r="E241">
        <v>1.8588000499999999</v>
      </c>
      <c r="F241">
        <v>1004.39599609</v>
      </c>
      <c r="G241">
        <v>1.5397000300000001</v>
      </c>
      <c r="H241">
        <v>9.9000003020963209E+37</v>
      </c>
      <c r="J241" s="2">
        <f>TREND(Calibration!$A$2:$A$4,Calibration!$B$2:$B$4,C241)</f>
        <v>397.27966544548246</v>
      </c>
      <c r="K241" s="2">
        <f>TREND(Calibration!$A$2:$A$4,Calibration!$C$2:$C$4,E241)</f>
        <v>730.36059592481058</v>
      </c>
      <c r="L241" s="2">
        <f>TREND(Calibration!$A$2:$A$4,Calibration!$D$2:$D$4,G241)</f>
        <v>593.73065804409828</v>
      </c>
    </row>
    <row r="242" spans="1:12" x14ac:dyDescent="0.25">
      <c r="A242">
        <v>1198115</v>
      </c>
      <c r="B242">
        <v>14.51399994</v>
      </c>
      <c r="C242">
        <v>0.57080001000000002</v>
      </c>
      <c r="D242">
        <v>941.14001465000001</v>
      </c>
      <c r="E242">
        <v>1.75730002</v>
      </c>
      <c r="F242">
        <v>735.31097411999997</v>
      </c>
      <c r="G242">
        <v>1.5418000199999999</v>
      </c>
      <c r="H242">
        <v>9.9000003020963209E+37</v>
      </c>
      <c r="J242" s="2">
        <f>TREND(Calibration!$A$2:$A$4,Calibration!$B$2:$B$4,C242)</f>
        <v>396.90618142375848</v>
      </c>
      <c r="K242" s="2">
        <f>TREND(Calibration!$A$2:$A$4,Calibration!$C$2:$C$4,E242)</f>
        <v>689.5577335658993</v>
      </c>
      <c r="L242" s="2">
        <f>TREND(Calibration!$A$2:$A$4,Calibration!$D$2:$D$4,G242)</f>
        <v>594.59375370530131</v>
      </c>
    </row>
    <row r="243" spans="1:12" x14ac:dyDescent="0.25">
      <c r="A243">
        <v>1203112</v>
      </c>
      <c r="B243">
        <v>14.5170002</v>
      </c>
      <c r="C243">
        <v>0.57840002000000001</v>
      </c>
      <c r="D243">
        <v>934.29498291000004</v>
      </c>
      <c r="E243">
        <v>1.77999997</v>
      </c>
      <c r="F243">
        <v>1083.89099121</v>
      </c>
      <c r="G243">
        <v>1.5471999599999999</v>
      </c>
      <c r="H243">
        <v>9.9000003020963209E+37</v>
      </c>
      <c r="J243" s="2">
        <f>TREND(Calibration!$A$2:$A$4,Calibration!$B$2:$B$4,C243)</f>
        <v>401.63714295571447</v>
      </c>
      <c r="K243" s="2">
        <f>TREND(Calibration!$A$2:$A$4,Calibration!$C$2:$C$4,E243)</f>
        <v>698.68307998603507</v>
      </c>
      <c r="L243" s="2">
        <f>TREND(Calibration!$A$2:$A$4,Calibration!$D$2:$D$4,G243)</f>
        <v>596.81312845697028</v>
      </c>
    </row>
    <row r="244" spans="1:12" x14ac:dyDescent="0.25">
      <c r="A244">
        <v>1208115</v>
      </c>
      <c r="B244">
        <v>14.34300041</v>
      </c>
      <c r="C244">
        <v>0.57410002000000004</v>
      </c>
      <c r="D244">
        <v>9.9000003020963209E+37</v>
      </c>
      <c r="E244">
        <v>1.69089997</v>
      </c>
      <c r="F244">
        <v>379.20999146000003</v>
      </c>
      <c r="G244">
        <v>1.5456000599999999</v>
      </c>
      <c r="H244">
        <v>9.9000003020963209E+37</v>
      </c>
      <c r="J244" s="2">
        <f>TREND(Calibration!$A$2:$A$4,Calibration!$B$2:$B$4,C244)</f>
        <v>398.96041824253507</v>
      </c>
      <c r="K244" s="2">
        <f>TREND(Calibration!$A$2:$A$4,Calibration!$C$2:$C$4,E244)</f>
        <v>662.86501139847906</v>
      </c>
      <c r="L244" s="2">
        <f>TREND(Calibration!$A$2:$A$4,Calibration!$D$2:$D$4,G244)</f>
        <v>596.15556973128162</v>
      </c>
    </row>
    <row r="245" spans="1:12" x14ac:dyDescent="0.25">
      <c r="A245">
        <v>1213115</v>
      </c>
      <c r="B245">
        <v>14.199000359999999</v>
      </c>
      <c r="C245">
        <v>0.57509999999999994</v>
      </c>
      <c r="D245">
        <v>1190.4919433600001</v>
      </c>
      <c r="E245">
        <v>1.6444000000000001</v>
      </c>
      <c r="F245">
        <v>554.87902831999997</v>
      </c>
      <c r="G245">
        <v>1.5440000300000001</v>
      </c>
      <c r="H245">
        <v>9.9000003020963209E+37</v>
      </c>
      <c r="J245" s="2">
        <f>TREND(Calibration!$A$2:$A$4,Calibration!$B$2:$B$4,C245)</f>
        <v>399.58289991199666</v>
      </c>
      <c r="K245" s="2">
        <f>TREND(Calibration!$A$2:$A$4,Calibration!$C$2:$C$4,E245)</f>
        <v>644.17209204068672</v>
      </c>
      <c r="L245" s="2">
        <f>TREND(Calibration!$A$2:$A$4,Calibration!$D$2:$D$4,G245)</f>
        <v>595.49795757560719</v>
      </c>
    </row>
    <row r="246" spans="1:12" x14ac:dyDescent="0.25">
      <c r="A246">
        <v>1218112</v>
      </c>
      <c r="B246">
        <v>14.07600021</v>
      </c>
      <c r="C246">
        <v>0.56919998000000005</v>
      </c>
      <c r="D246">
        <v>883.23297118999994</v>
      </c>
      <c r="E246">
        <v>1.6211999699999999</v>
      </c>
      <c r="F246">
        <v>612.05603026999995</v>
      </c>
      <c r="G246">
        <v>1.54340005</v>
      </c>
      <c r="H246">
        <v>9.9000003020963209E+37</v>
      </c>
      <c r="J246" s="2">
        <f>TREND(Calibration!$A$2:$A$4,Calibration!$B$2:$B$4,C246)</f>
        <v>395.91017215798445</v>
      </c>
      <c r="K246" s="2">
        <f>TREND(Calibration!$A$2:$A$4,Calibration!$C$2:$C$4,E246)</f>
        <v>634.84571419811243</v>
      </c>
      <c r="L246" s="2">
        <f>TREND(Calibration!$A$2:$A$4,Calibration!$D$2:$D$4,G246)</f>
        <v>595.25136586097585</v>
      </c>
    </row>
    <row r="247" spans="1:12" x14ac:dyDescent="0.25">
      <c r="A247">
        <v>1223115</v>
      </c>
      <c r="B247">
        <v>13.925999640000001</v>
      </c>
      <c r="C247">
        <v>0.57679999000000004</v>
      </c>
      <c r="D247">
        <v>1306.88793945</v>
      </c>
      <c r="E247">
        <v>1.59099996</v>
      </c>
      <c r="F247">
        <v>349.60198974999997</v>
      </c>
      <c r="G247">
        <v>1.54340005</v>
      </c>
      <c r="H247">
        <v>9.9000003020963209E+37</v>
      </c>
      <c r="J247" s="2">
        <f>TREND(Calibration!$A$2:$A$4,Calibration!$B$2:$B$4,C247)</f>
        <v>400.64113368994043</v>
      </c>
      <c r="K247" s="2">
        <f>TREND(Calibration!$A$2:$A$4,Calibration!$C$2:$C$4,E247)</f>
        <v>622.7053547197188</v>
      </c>
      <c r="L247" s="2">
        <f>TREND(Calibration!$A$2:$A$4,Calibration!$D$2:$D$4,G247)</f>
        <v>595.25136586097585</v>
      </c>
    </row>
    <row r="248" spans="1:12" x14ac:dyDescent="0.25">
      <c r="A248">
        <v>1228112</v>
      </c>
      <c r="B248">
        <v>13.946999549999999</v>
      </c>
      <c r="C248">
        <v>0.57190001000000001</v>
      </c>
      <c r="D248">
        <v>1198.5880127</v>
      </c>
      <c r="E248">
        <v>1.5942000199999999</v>
      </c>
      <c r="F248">
        <v>566.32098388999998</v>
      </c>
      <c r="G248">
        <v>1.54449999</v>
      </c>
      <c r="H248">
        <v>9.9000003020963209E+37</v>
      </c>
      <c r="J248" s="2">
        <f>TREND(Calibration!$A$2:$A$4,Calibration!$B$2:$B$4,C248)</f>
        <v>397.59092495503694</v>
      </c>
      <c r="K248" s="2">
        <f>TREND(Calibration!$A$2:$A$4,Calibration!$C$2:$C$4,E248)</f>
        <v>623.99177411999142</v>
      </c>
      <c r="L248" s="2">
        <f>TREND(Calibration!$A$2:$A$4,Calibration!$D$2:$D$4,G248)</f>
        <v>595.70344108113579</v>
      </c>
    </row>
    <row r="249" spans="1:12" x14ac:dyDescent="0.25">
      <c r="A249">
        <v>1233112</v>
      </c>
      <c r="B249">
        <v>14.152000429999999</v>
      </c>
      <c r="C249">
        <v>0.57840002000000001</v>
      </c>
      <c r="D249">
        <v>973.42797852000001</v>
      </c>
      <c r="E249">
        <v>1.6217000500000001</v>
      </c>
      <c r="F249">
        <v>515.57000731999995</v>
      </c>
      <c r="G249">
        <v>1.5509999999999999</v>
      </c>
      <c r="H249">
        <v>9.9000003020963209E+37</v>
      </c>
      <c r="J249" s="2">
        <f>TREND(Calibration!$A$2:$A$4,Calibration!$B$2:$B$4,C249)</f>
        <v>401.63714295571447</v>
      </c>
      <c r="K249" s="2">
        <f>TREND(Calibration!$A$2:$A$4,Calibration!$C$2:$C$4,E249)</f>
        <v>635.04674562055095</v>
      </c>
      <c r="L249" s="2">
        <f>TREND(Calibration!$A$2:$A$4,Calibration!$D$2:$D$4,G249)</f>
        <v>598.37494448295047</v>
      </c>
    </row>
    <row r="250" spans="1:12" x14ac:dyDescent="0.25">
      <c r="A250">
        <v>1238112</v>
      </c>
      <c r="B250">
        <v>14.35499954</v>
      </c>
      <c r="C250">
        <v>0.57889997999999998</v>
      </c>
      <c r="D250">
        <v>970.62597656000003</v>
      </c>
      <c r="E250">
        <v>1.6492999800000001</v>
      </c>
      <c r="F250">
        <v>661.87701416000004</v>
      </c>
      <c r="G250">
        <v>1.5467</v>
      </c>
      <c r="H250">
        <v>9.9000003020963209E+37</v>
      </c>
      <c r="J250" s="2">
        <f>TREND(Calibration!$A$2:$A$4,Calibration!$B$2:$B$4,C250)</f>
        <v>401.9483651156217</v>
      </c>
      <c r="K250" s="2">
        <f>TREND(Calibration!$A$2:$A$4,Calibration!$C$2:$C$4,E250)</f>
        <v>646.14187677376924</v>
      </c>
      <c r="L250" s="2">
        <f>TREND(Calibration!$A$2:$A$4,Calibration!$D$2:$D$4,G250)</f>
        <v>596.60764495144156</v>
      </c>
    </row>
    <row r="251" spans="1:12" x14ac:dyDescent="0.25">
      <c r="A251">
        <v>1243115</v>
      </c>
      <c r="B251">
        <v>14.550999640000001</v>
      </c>
      <c r="C251">
        <v>0.57190001000000001</v>
      </c>
      <c r="D251">
        <v>822.80297852000001</v>
      </c>
      <c r="E251">
        <v>1.6967999899999999</v>
      </c>
      <c r="F251">
        <v>835.42999268000005</v>
      </c>
      <c r="G251">
        <v>1.54340005</v>
      </c>
      <c r="H251">
        <v>9.9000003020963209E+37</v>
      </c>
      <c r="J251" s="2">
        <f>TREND(Calibration!$A$2:$A$4,Calibration!$B$2:$B$4,C251)</f>
        <v>397.59092495503694</v>
      </c>
      <c r="K251" s="2">
        <f>TREND(Calibration!$A$2:$A$4,Calibration!$C$2:$C$4,E251)</f>
        <v>665.23681073661533</v>
      </c>
      <c r="L251" s="2">
        <f>TREND(Calibration!$A$2:$A$4,Calibration!$D$2:$D$4,G251)</f>
        <v>595.25136586097585</v>
      </c>
    </row>
    <row r="252" spans="1:12" x14ac:dyDescent="0.25">
      <c r="A252">
        <v>1248115</v>
      </c>
      <c r="B252">
        <v>14.69200039</v>
      </c>
      <c r="C252">
        <v>0.58700001000000002</v>
      </c>
      <c r="D252">
        <v>853.79101562000005</v>
      </c>
      <c r="E252">
        <v>1.75189996</v>
      </c>
      <c r="F252">
        <v>960.02600098000005</v>
      </c>
      <c r="G252">
        <v>1.5359</v>
      </c>
      <c r="H252">
        <v>9.9000003020963209E+37</v>
      </c>
      <c r="J252" s="2">
        <f>TREND(Calibration!$A$2:$A$4,Calibration!$B$2:$B$4,C252)</f>
        <v>406.9905861571321</v>
      </c>
      <c r="K252" s="2">
        <f>TREND(Calibration!$A$2:$A$4,Calibration!$C$2:$C$4,E252)</f>
        <v>687.38691741037837</v>
      </c>
      <c r="L252" s="2">
        <f>TREND(Calibration!$A$2:$A$4,Calibration!$D$2:$D$4,G252)</f>
        <v>592.16884612811691</v>
      </c>
    </row>
    <row r="253" spans="1:12" x14ac:dyDescent="0.25">
      <c r="A253">
        <v>1253115</v>
      </c>
      <c r="B253">
        <v>14.559000019999999</v>
      </c>
      <c r="C253">
        <v>0.58160000999999995</v>
      </c>
      <c r="D253">
        <v>1162.85705566</v>
      </c>
      <c r="E253">
        <v>1.73029995</v>
      </c>
      <c r="F253">
        <v>9.9000003020963209E+37</v>
      </c>
      <c r="G253">
        <v>1.54340005</v>
      </c>
      <c r="H253">
        <v>9.9000003020963209E+37</v>
      </c>
      <c r="J253" s="2">
        <f>TREND(Calibration!$A$2:$A$4,Calibration!$B$2:$B$4,C253)</f>
        <v>403.62911791267419</v>
      </c>
      <c r="K253" s="2">
        <f>TREND(Calibration!$A$2:$A$4,Calibration!$C$2:$C$4,E253)</f>
        <v>678.70374524795534</v>
      </c>
      <c r="L253" s="2">
        <f>TREND(Calibration!$A$2:$A$4,Calibration!$D$2:$D$4,G253)</f>
        <v>595.25136586097585</v>
      </c>
    </row>
    <row r="254" spans="1:12" x14ac:dyDescent="0.25">
      <c r="A254">
        <v>1258112</v>
      </c>
      <c r="B254">
        <v>14.399999619999999</v>
      </c>
      <c r="C254">
        <v>0.58490001999999996</v>
      </c>
      <c r="D254">
        <v>1009.2620239300001</v>
      </c>
      <c r="E254">
        <v>1.78919995</v>
      </c>
      <c r="F254">
        <v>9.9000003020963209E+37</v>
      </c>
      <c r="G254">
        <v>1.54069996</v>
      </c>
      <c r="H254">
        <v>9.9000003020963209E+37</v>
      </c>
      <c r="J254" s="2">
        <f>TREND(Calibration!$A$2:$A$4,Calibration!$B$2:$B$4,C254)</f>
        <v>405.68335473145078</v>
      </c>
      <c r="K254" s="2">
        <f>TREND(Calibration!$A$2:$A$4,Calibration!$C$2:$C$4,E254)</f>
        <v>702.38145837710283</v>
      </c>
      <c r="L254" s="2">
        <f>TREND(Calibration!$A$2:$A$4,Calibration!$D$2:$D$4,G254)</f>
        <v>594.14162916515443</v>
      </c>
    </row>
    <row r="255" spans="1:12" x14ac:dyDescent="0.25">
      <c r="A255">
        <v>1263115</v>
      </c>
      <c r="B255">
        <v>14.23799992</v>
      </c>
      <c r="C255">
        <v>0.58050000999999996</v>
      </c>
      <c r="D255">
        <v>797.09997558999999</v>
      </c>
      <c r="E255">
        <v>1.7885999699999999</v>
      </c>
      <c r="F255">
        <v>9.9000003020963209E+37</v>
      </c>
      <c r="G255">
        <v>1.5397000300000001</v>
      </c>
      <c r="H255">
        <v>9.9000003020963209E+37</v>
      </c>
      <c r="J255" s="2">
        <f>TREND(Calibration!$A$2:$A$4,Calibration!$B$2:$B$4,C255)</f>
        <v>402.94437438139573</v>
      </c>
      <c r="K255" s="2">
        <f>TREND(Calibration!$A$2:$A$4,Calibration!$C$2:$C$4,E255)</f>
        <v>702.14026730200567</v>
      </c>
      <c r="L255" s="2">
        <f>TREND(Calibration!$A$2:$A$4,Calibration!$D$2:$D$4,G255)</f>
        <v>593.73065804409828</v>
      </c>
    </row>
    <row r="256" spans="1:12" x14ac:dyDescent="0.25">
      <c r="A256">
        <v>1268115</v>
      </c>
      <c r="B256">
        <v>14.04800034</v>
      </c>
      <c r="C256">
        <v>0.58700001000000002</v>
      </c>
      <c r="D256">
        <v>770.09399413999995</v>
      </c>
      <c r="E256">
        <v>1.7902</v>
      </c>
      <c r="F256">
        <v>9.9000003020963209E+37</v>
      </c>
      <c r="G256">
        <v>1.5418000199999999</v>
      </c>
      <c r="H256">
        <v>9.9000003020963209E+37</v>
      </c>
      <c r="J256" s="2">
        <f>TREND(Calibration!$A$2:$A$4,Calibration!$B$2:$B$4,C256)</f>
        <v>406.9905861571321</v>
      </c>
      <c r="K256" s="2">
        <f>TREND(Calibration!$A$2:$A$4,Calibration!$C$2:$C$4,E256)</f>
        <v>702.78347700214204</v>
      </c>
      <c r="L256" s="2">
        <f>TREND(Calibration!$A$2:$A$4,Calibration!$D$2:$D$4,G256)</f>
        <v>594.59375370530131</v>
      </c>
    </row>
    <row r="257" spans="1:12" x14ac:dyDescent="0.25">
      <c r="A257">
        <v>1273112</v>
      </c>
      <c r="B257">
        <v>13.87300014</v>
      </c>
      <c r="C257">
        <v>0.58429998000000005</v>
      </c>
      <c r="D257">
        <v>949.01098633000004</v>
      </c>
      <c r="E257">
        <v>1.78750002</v>
      </c>
      <c r="F257">
        <v>9.9000003020963209E+37</v>
      </c>
      <c r="G257">
        <v>1.54069996</v>
      </c>
      <c r="H257">
        <v>9.9000003020963209E+37</v>
      </c>
      <c r="J257" s="2">
        <f>TREND(Calibration!$A$2:$A$4,Calibration!$B$2:$B$4,C257)</f>
        <v>405.30983336007961</v>
      </c>
      <c r="K257" s="2">
        <f>TREND(Calibration!$A$2:$A$4,Calibration!$C$2:$C$4,E257)</f>
        <v>701.69808902430771</v>
      </c>
      <c r="L257" s="2">
        <f>TREND(Calibration!$A$2:$A$4,Calibration!$D$2:$D$4,G257)</f>
        <v>594.14162916515443</v>
      </c>
    </row>
    <row r="258" spans="1:12" x14ac:dyDescent="0.25">
      <c r="A258">
        <v>1278115</v>
      </c>
      <c r="B258">
        <v>13.914999959999999</v>
      </c>
      <c r="C258">
        <v>0.59399997999999998</v>
      </c>
      <c r="D258">
        <v>432.73001098999998</v>
      </c>
      <c r="E258">
        <v>1.7287000400000001</v>
      </c>
      <c r="F258">
        <v>9.9000003020963209E+37</v>
      </c>
      <c r="G258">
        <v>1.5397000300000001</v>
      </c>
      <c r="H258">
        <v>9.9000003020963209E+37</v>
      </c>
      <c r="J258" s="2">
        <f>TREND(Calibration!$A$2:$A$4,Calibration!$B$2:$B$4,C258)</f>
        <v>411.34802631771686</v>
      </c>
      <c r="K258" s="2">
        <f>TREND(Calibration!$A$2:$A$4,Calibration!$C$2:$C$4,E258)</f>
        <v>678.06058378764203</v>
      </c>
      <c r="L258" s="2">
        <f>TREND(Calibration!$A$2:$A$4,Calibration!$D$2:$D$4,G258)</f>
        <v>593.73065804409828</v>
      </c>
    </row>
    <row r="259" spans="1:12" x14ac:dyDescent="0.25">
      <c r="A259">
        <v>1283112</v>
      </c>
      <c r="B259">
        <v>14.083000180000001</v>
      </c>
      <c r="C259">
        <v>0.58920002000000005</v>
      </c>
      <c r="D259">
        <v>1074.9110107399999</v>
      </c>
      <c r="E259">
        <v>1.6454999400000001</v>
      </c>
      <c r="F259">
        <v>9.9000003020963209E+37</v>
      </c>
      <c r="G259">
        <v>1.5385999699999999</v>
      </c>
      <c r="H259">
        <v>9.9000003020963209E+37</v>
      </c>
      <c r="J259" s="2">
        <f>TREND(Calibration!$A$2:$A$4,Calibration!$B$2:$B$4,C259)</f>
        <v>408.36007944463023</v>
      </c>
      <c r="K259" s="2">
        <f>TREND(Calibration!$A$2:$A$4,Calibration!$C$2:$C$4,E259)</f>
        <v>644.61426629839934</v>
      </c>
      <c r="L259" s="2">
        <f>TREND(Calibration!$A$2:$A$4,Calibration!$D$2:$D$4,G259)</f>
        <v>593.27853350395128</v>
      </c>
    </row>
    <row r="260" spans="1:12" x14ac:dyDescent="0.25">
      <c r="A260">
        <v>1288112</v>
      </c>
      <c r="B260">
        <v>14.373999599999999</v>
      </c>
      <c r="C260">
        <v>0.59079999000000005</v>
      </c>
      <c r="D260">
        <v>328.34698486000002</v>
      </c>
      <c r="E260">
        <v>1.69410002</v>
      </c>
      <c r="F260">
        <v>9.9000003020963209E+37</v>
      </c>
      <c r="G260">
        <v>1.53530002</v>
      </c>
      <c r="H260">
        <v>9.9000003020963209E+37</v>
      </c>
      <c r="J260" s="2">
        <f>TREND(Calibration!$A$2:$A$4,Calibration!$B$2:$B$4,C260)</f>
        <v>409.35605136075714</v>
      </c>
      <c r="K260" s="2">
        <f>TREND(Calibration!$A$2:$A$4,Calibration!$C$2:$C$4,E260)</f>
        <v>664.15142677876645</v>
      </c>
      <c r="L260" s="2">
        <f>TREND(Calibration!$A$2:$A$4,Calibration!$D$2:$D$4,G260)</f>
        <v>591.92225441348558</v>
      </c>
    </row>
    <row r="261" spans="1:12" x14ac:dyDescent="0.25">
      <c r="A261">
        <v>1293115</v>
      </c>
      <c r="B261">
        <v>14.52999973</v>
      </c>
      <c r="C261">
        <v>0.59030002000000004</v>
      </c>
      <c r="D261">
        <v>1173.5970459</v>
      </c>
      <c r="E261">
        <v>1.6698000399999999</v>
      </c>
      <c r="F261">
        <v>9.9000003020963209E+37</v>
      </c>
      <c r="G261">
        <v>1.53429997</v>
      </c>
      <c r="H261">
        <v>9.9000003020963209E+37</v>
      </c>
      <c r="J261" s="2">
        <f>TREND(Calibration!$A$2:$A$4,Calibration!$B$2:$B$4,C261)</f>
        <v>409.04482297590869</v>
      </c>
      <c r="K261" s="2">
        <f>TREND(Calibration!$A$2:$A$4,Calibration!$C$2:$C$4,E261)</f>
        <v>654.38287065849431</v>
      </c>
      <c r="L261" s="2">
        <f>TREND(Calibration!$A$2:$A$4,Calibration!$D$2:$D$4,G261)</f>
        <v>591.51123397244248</v>
      </c>
    </row>
    <row r="262" spans="1:12" x14ac:dyDescent="0.25">
      <c r="A262">
        <v>1298115</v>
      </c>
      <c r="B262">
        <v>14.684000019999999</v>
      </c>
      <c r="C262">
        <v>0.58590001000000003</v>
      </c>
      <c r="D262">
        <v>531.36297606999995</v>
      </c>
      <c r="E262">
        <v>1.6309000300000001</v>
      </c>
      <c r="F262">
        <v>9.9000003020963209E+37</v>
      </c>
      <c r="G262">
        <v>1.5305000499999999</v>
      </c>
      <c r="H262">
        <v>9.9000003020963209E+37</v>
      </c>
      <c r="J262" s="2">
        <f>TREND(Calibration!$A$2:$A$4,Calibration!$B$2:$B$4,C262)</f>
        <v>406.30584262585364</v>
      </c>
      <c r="K262" s="2">
        <f>TREND(Calibration!$A$2:$A$4,Calibration!$C$2:$C$4,E262)</f>
        <v>638.74512401161883</v>
      </c>
      <c r="L262" s="2">
        <f>TREND(Calibration!$A$2:$A$4,Calibration!$D$2:$D$4,G262)</f>
        <v>589.94946726644912</v>
      </c>
    </row>
    <row r="263" spans="1:12" x14ac:dyDescent="0.25">
      <c r="A263">
        <v>1303115</v>
      </c>
      <c r="B263">
        <v>14.626000400000001</v>
      </c>
      <c r="C263">
        <v>0.59299999000000003</v>
      </c>
      <c r="D263">
        <v>1029.05505371</v>
      </c>
      <c r="E263">
        <v>1.6967999899999999</v>
      </c>
      <c r="F263">
        <v>9.9000003020963209E+37</v>
      </c>
      <c r="G263">
        <v>1.5332000299999999</v>
      </c>
      <c r="H263">
        <v>9.9000003020963209E+37</v>
      </c>
      <c r="J263" s="2">
        <f>TREND(Calibration!$A$2:$A$4,Calibration!$B$2:$B$4,C263)</f>
        <v>410.72553842331405</v>
      </c>
      <c r="K263" s="2">
        <f>TREND(Calibration!$A$2:$A$4,Calibration!$C$2:$C$4,E263)</f>
        <v>665.23681073661533</v>
      </c>
      <c r="L263" s="2">
        <f>TREND(Calibration!$A$2:$A$4,Calibration!$D$2:$D$4,G263)</f>
        <v>591.05915875228243</v>
      </c>
    </row>
    <row r="264" spans="1:12" x14ac:dyDescent="0.25">
      <c r="A264">
        <v>1308112</v>
      </c>
      <c r="B264">
        <v>14.440999980000001</v>
      </c>
      <c r="C264">
        <v>0.58429998000000005</v>
      </c>
      <c r="D264">
        <v>1142.05505371</v>
      </c>
      <c r="E264">
        <v>1.6368999500000001</v>
      </c>
      <c r="F264">
        <v>9.9000003020963209E+37</v>
      </c>
      <c r="G264">
        <v>1.53209996</v>
      </c>
      <c r="H264">
        <v>9.9000003020963209E+37</v>
      </c>
      <c r="J264" s="2">
        <f>TREND(Calibration!$A$2:$A$4,Calibration!$B$2:$B$4,C264)</f>
        <v>405.30983336007961</v>
      </c>
      <c r="K264" s="2">
        <f>TREND(Calibration!$A$2:$A$4,Calibration!$C$2:$C$4,E264)</f>
        <v>641.15708300241397</v>
      </c>
      <c r="L264" s="2">
        <f>TREND(Calibration!$A$2:$A$4,Calibration!$D$2:$D$4,G264)</f>
        <v>590.60703010213672</v>
      </c>
    </row>
    <row r="265" spans="1:12" x14ac:dyDescent="0.25">
      <c r="A265">
        <v>1313115</v>
      </c>
      <c r="B265">
        <v>14.31000042</v>
      </c>
      <c r="C265">
        <v>0.58429998000000005</v>
      </c>
      <c r="D265">
        <v>706.64300536999997</v>
      </c>
      <c r="E265">
        <v>1.63740003</v>
      </c>
      <c r="F265">
        <v>9.9000003020963209E+37</v>
      </c>
      <c r="G265">
        <v>1.5332000299999999</v>
      </c>
      <c r="H265">
        <v>9.9000003020963209E+37</v>
      </c>
      <c r="J265" s="2">
        <f>TREND(Calibration!$A$2:$A$4,Calibration!$B$2:$B$4,C265)</f>
        <v>405.30983336007961</v>
      </c>
      <c r="K265" s="2">
        <f>TREND(Calibration!$A$2:$A$4,Calibration!$C$2:$C$4,E265)</f>
        <v>641.35811442485237</v>
      </c>
      <c r="L265" s="2">
        <f>TREND(Calibration!$A$2:$A$4,Calibration!$D$2:$D$4,G265)</f>
        <v>591.05915875228243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14.135999679999999</v>
      </c>
      <c r="C2">
        <v>0.58109999000000001</v>
      </c>
      <c r="D2">
        <v>509.69400023999998</v>
      </c>
      <c r="E2">
        <v>1.6454999400000001</v>
      </c>
      <c r="F2">
        <v>1262.14099121</v>
      </c>
      <c r="G2">
        <v>1.5348000500000001</v>
      </c>
      <c r="H2">
        <v>9.9000003020963209E+37</v>
      </c>
      <c r="J2" s="2">
        <f>TREND(Calibration!$A$2:$A$4,Calibration!$B$2:$B$4,C2)</f>
        <v>403.31785840311983</v>
      </c>
      <c r="K2" s="2">
        <f>TREND(Calibration!$A$2:$A$4,Calibration!$C$2:$C$4,E2)</f>
        <v>644.61426629839934</v>
      </c>
      <c r="L2" s="2">
        <f>TREND(Calibration!$A$2:$A$4,Calibration!$D$2:$D$4,G2)</f>
        <v>591.71676679795803</v>
      </c>
      <c r="N2" s="2">
        <f>AVERAGE(J2:J121)</f>
        <v>406.08796304414591</v>
      </c>
    </row>
    <row r="3" spans="1:14" x14ac:dyDescent="0.25">
      <c r="A3">
        <v>5081</v>
      </c>
      <c r="B3">
        <v>14.024999619999999</v>
      </c>
      <c r="C3">
        <v>0.59240000999999998</v>
      </c>
      <c r="D3">
        <v>831.63702393000005</v>
      </c>
      <c r="E3">
        <v>1.6605999499999999</v>
      </c>
      <c r="F3">
        <v>1357.6049804700001</v>
      </c>
      <c r="G3">
        <v>1.5369999400000001</v>
      </c>
      <c r="H3">
        <v>9.9000003020963209E+37</v>
      </c>
      <c r="J3" s="2">
        <f>TREND(Calibration!$A$2:$A$4,Calibration!$B$2:$B$4,C3)</f>
        <v>410.35205440158995</v>
      </c>
      <c r="K3" s="2">
        <f>TREND(Calibration!$A$2:$A$4,Calibration!$C$2:$C$4,E3)</f>
        <v>650.68444804758872</v>
      </c>
      <c r="L3" s="2">
        <f>TREND(Calibration!$A$2:$A$4,Calibration!$D$2:$D$4,G3)</f>
        <v>592.62092134827697</v>
      </c>
    </row>
    <row r="4" spans="1:14" x14ac:dyDescent="0.25">
      <c r="A4">
        <v>10082</v>
      </c>
      <c r="B4">
        <v>14.074000359999999</v>
      </c>
      <c r="C4">
        <v>0.58429998000000005</v>
      </c>
      <c r="D4">
        <v>928.73602295000001</v>
      </c>
      <c r="E4">
        <v>1.58990002</v>
      </c>
      <c r="F4">
        <v>9.9000003020963209E+37</v>
      </c>
      <c r="G4">
        <v>1.5336999899999999</v>
      </c>
      <c r="H4">
        <v>9.9000003020963209E+37</v>
      </c>
      <c r="J4" s="2">
        <f>TREND(Calibration!$A$2:$A$4,Calibration!$B$2:$B$4,C4)</f>
        <v>405.30983336007961</v>
      </c>
      <c r="K4" s="2">
        <f>TREND(Calibration!$A$2:$A$4,Calibration!$C$2:$C$4,E4)</f>
        <v>622.26318046200618</v>
      </c>
      <c r="L4" s="2">
        <f>TREND(Calibration!$A$2:$A$4,Calibration!$D$2:$D$4,G4)</f>
        <v>591.26464225781103</v>
      </c>
    </row>
    <row r="5" spans="1:14" x14ac:dyDescent="0.25">
      <c r="A5">
        <v>15082</v>
      </c>
      <c r="B5">
        <v>14.199000359999999</v>
      </c>
      <c r="C5">
        <v>0.59189999000000004</v>
      </c>
      <c r="D5">
        <v>933.16497803000004</v>
      </c>
      <c r="E5">
        <v>1.5008000100000001</v>
      </c>
      <c r="F5">
        <v>949.75201416000004</v>
      </c>
      <c r="G5">
        <v>1.5348000500000001</v>
      </c>
      <c r="H5">
        <v>9.9000003020963209E+37</v>
      </c>
      <c r="J5" s="2">
        <f>TREND(Calibration!$A$2:$A$4,Calibration!$B$2:$B$4,C5)</f>
        <v>410.04079489203559</v>
      </c>
      <c r="K5" s="2">
        <f>TREND(Calibration!$A$2:$A$4,Calibration!$C$2:$C$4,E5)</f>
        <v>586.44510785446494</v>
      </c>
      <c r="L5" s="2">
        <f>TREND(Calibration!$A$2:$A$4,Calibration!$D$2:$D$4,G5)</f>
        <v>591.71676679795803</v>
      </c>
    </row>
    <row r="6" spans="1:14" x14ac:dyDescent="0.25">
      <c r="A6">
        <v>20083</v>
      </c>
      <c r="B6">
        <v>14.43900013</v>
      </c>
      <c r="C6">
        <v>0.59570003000000005</v>
      </c>
      <c r="D6">
        <v>979.33898925999995</v>
      </c>
      <c r="E6">
        <v>1.4823999400000001</v>
      </c>
      <c r="F6">
        <v>1355.5169677700001</v>
      </c>
      <c r="G6">
        <v>1.53639996</v>
      </c>
      <c r="H6">
        <v>9.9000003020963209E+37</v>
      </c>
      <c r="J6" s="2">
        <f>TREND(Calibration!$A$2:$A$4,Calibration!$B$2:$B$4,C6)</f>
        <v>412.40629744530776</v>
      </c>
      <c r="K6" s="2">
        <f>TREND(Calibration!$A$2:$A$4,Calibration!$C$2:$C$4,E6)</f>
        <v>579.04830685249146</v>
      </c>
      <c r="L6" s="2">
        <f>TREND(Calibration!$A$2:$A$4,Calibration!$D$2:$D$4,G6)</f>
        <v>592.37432963364563</v>
      </c>
    </row>
    <row r="7" spans="1:14" x14ac:dyDescent="0.25">
      <c r="A7">
        <v>25083</v>
      </c>
      <c r="B7">
        <v>14.666999819999999</v>
      </c>
      <c r="C7">
        <v>0.58700001000000002</v>
      </c>
      <c r="D7">
        <v>802.77697753999996</v>
      </c>
      <c r="E7">
        <v>1.48029995</v>
      </c>
      <c r="F7">
        <v>1188.89294434</v>
      </c>
      <c r="G7">
        <v>1.5418000199999999</v>
      </c>
      <c r="H7">
        <v>9.9000003020963209E+37</v>
      </c>
      <c r="J7" s="2">
        <f>TREND(Calibration!$A$2:$A$4,Calibration!$B$2:$B$4,C7)</f>
        <v>406.9905861571321</v>
      </c>
      <c r="K7" s="2">
        <f>TREND(Calibration!$A$2:$A$4,Calibration!$C$2:$C$4,E7)</f>
        <v>578.20411396973964</v>
      </c>
      <c r="L7" s="2">
        <f>TREND(Calibration!$A$2:$A$4,Calibration!$D$2:$D$4,G7)</f>
        <v>594.59375370530131</v>
      </c>
    </row>
    <row r="8" spans="1:14" x14ac:dyDescent="0.25">
      <c r="A8">
        <v>30085</v>
      </c>
      <c r="B8">
        <v>14.744999890000001</v>
      </c>
      <c r="C8">
        <v>0.59619999000000001</v>
      </c>
      <c r="D8">
        <v>618.94396973000005</v>
      </c>
      <c r="E8">
        <v>1.56719995</v>
      </c>
      <c r="F8">
        <v>9.9000003020963209E+37</v>
      </c>
      <c r="G8">
        <v>1.5424</v>
      </c>
      <c r="H8">
        <v>1340.1080322299999</v>
      </c>
      <c r="J8" s="2">
        <f>TREND(Calibration!$A$2:$A$4,Calibration!$B$2:$B$4,C8)</f>
        <v>412.71751960521499</v>
      </c>
      <c r="K8" s="2">
        <f>TREND(Calibration!$A$2:$A$4,Calibration!$C$2:$C$4,E8)</f>
        <v>613.13778580204746</v>
      </c>
      <c r="L8" s="2">
        <f>TREND(Calibration!$A$2:$A$4,Calibration!$D$2:$D$4,G8)</f>
        <v>594.84034541993276</v>
      </c>
    </row>
    <row r="9" spans="1:14" x14ac:dyDescent="0.25">
      <c r="A9">
        <v>35085</v>
      </c>
      <c r="B9">
        <v>14.600000380000001</v>
      </c>
      <c r="C9">
        <v>0.59570003000000005</v>
      </c>
      <c r="D9">
        <v>953.46502685999997</v>
      </c>
      <c r="E9">
        <v>1.49749994</v>
      </c>
      <c r="F9">
        <v>1249.2600097699999</v>
      </c>
      <c r="G9">
        <v>1.54340005</v>
      </c>
      <c r="H9">
        <v>9.9000003020963209E+37</v>
      </c>
      <c r="J9" s="2">
        <f>TREND(Calibration!$A$2:$A$4,Calibration!$B$2:$B$4,C9)</f>
        <v>412.40629744530776</v>
      </c>
      <c r="K9" s="2">
        <f>TREND(Calibration!$A$2:$A$4,Calibration!$C$2:$C$4,E9)</f>
        <v>585.11848458169561</v>
      </c>
      <c r="L9" s="2">
        <f>TREND(Calibration!$A$2:$A$4,Calibration!$D$2:$D$4,G9)</f>
        <v>595.25136586097585</v>
      </c>
    </row>
    <row r="10" spans="1:14" x14ac:dyDescent="0.25">
      <c r="A10">
        <v>40086</v>
      </c>
      <c r="B10">
        <v>14.39000034</v>
      </c>
      <c r="C10">
        <v>0.58050000999999996</v>
      </c>
      <c r="D10">
        <v>9.9000003020963209E+37</v>
      </c>
      <c r="E10">
        <v>1.5385999699999999</v>
      </c>
      <c r="F10">
        <v>781.04101562000005</v>
      </c>
      <c r="G10">
        <v>1.54779994</v>
      </c>
      <c r="H10">
        <v>9.9000003020963209E+37</v>
      </c>
      <c r="J10" s="2">
        <f>TREND(Calibration!$A$2:$A$4,Calibration!$B$2:$B$4,C10)</f>
        <v>402.94437438139573</v>
      </c>
      <c r="K10" s="2">
        <f>TREND(Calibration!$A$2:$A$4,Calibration!$C$2:$C$4,E10)</f>
        <v>601.64063602378997</v>
      </c>
      <c r="L10" s="2">
        <f>TREND(Calibration!$A$2:$A$4,Calibration!$D$2:$D$4,G10)</f>
        <v>597.05972017160161</v>
      </c>
    </row>
    <row r="11" spans="1:14" x14ac:dyDescent="0.25">
      <c r="A11">
        <v>45086</v>
      </c>
      <c r="B11">
        <v>14.211000439999999</v>
      </c>
      <c r="C11">
        <v>0.59030002000000004</v>
      </c>
      <c r="D11">
        <v>654.05700683999999</v>
      </c>
      <c r="E11">
        <v>1.48730004</v>
      </c>
      <c r="F11">
        <v>1102.2729492200001</v>
      </c>
      <c r="G11">
        <v>1.5493999700000001</v>
      </c>
      <c r="H11">
        <v>9.9000003020963209E+37</v>
      </c>
      <c r="J11" s="2">
        <f>TREND(Calibration!$A$2:$A$4,Calibration!$B$2:$B$4,C11)</f>
        <v>409.04482297590869</v>
      </c>
      <c r="K11" s="2">
        <f>TREND(Calibration!$A$2:$A$4,Calibration!$C$2:$C$4,E11)</f>
        <v>581.01813982539693</v>
      </c>
      <c r="L11" s="2">
        <f>TREND(Calibration!$A$2:$A$4,Calibration!$D$2:$D$4,G11)</f>
        <v>597.71733232727604</v>
      </c>
    </row>
    <row r="12" spans="1:14" x14ac:dyDescent="0.25">
      <c r="A12">
        <v>50087</v>
      </c>
      <c r="B12">
        <v>14.09300041</v>
      </c>
      <c r="C12">
        <v>0.57779997999999999</v>
      </c>
      <c r="D12">
        <v>1294.2840576200001</v>
      </c>
      <c r="E12">
        <v>1.42789996</v>
      </c>
      <c r="F12">
        <v>962.29797363</v>
      </c>
      <c r="G12">
        <v>1.5424</v>
      </c>
      <c r="H12">
        <v>9.9000003020963209E+37</v>
      </c>
      <c r="J12" s="2">
        <f>TREND(Calibration!$A$2:$A$4,Calibration!$B$2:$B$4,C12)</f>
        <v>401.26362158434324</v>
      </c>
      <c r="K12" s="2">
        <f>TREND(Calibration!$A$2:$A$4,Calibration!$C$2:$C$4,E12)</f>
        <v>557.13939527381092</v>
      </c>
      <c r="L12" s="2">
        <f>TREND(Calibration!$A$2:$A$4,Calibration!$D$2:$D$4,G12)</f>
        <v>594.84034541993276</v>
      </c>
    </row>
    <row r="13" spans="1:14" x14ac:dyDescent="0.25">
      <c r="A13">
        <v>55086</v>
      </c>
      <c r="B13">
        <v>13.97999954</v>
      </c>
      <c r="C13">
        <v>0.58759998999999996</v>
      </c>
      <c r="D13">
        <v>933.22399901999995</v>
      </c>
      <c r="E13">
        <v>1.39489996</v>
      </c>
      <c r="F13">
        <v>732.97998046999999</v>
      </c>
      <c r="G13">
        <v>1.54449999</v>
      </c>
      <c r="H13">
        <v>9.9000003020963209E+37</v>
      </c>
      <c r="J13" s="2">
        <f>TREND(Calibration!$A$2:$A$4,Calibration!$B$2:$B$4,C13)</f>
        <v>407.36407017885614</v>
      </c>
      <c r="K13" s="2">
        <f>TREND(Calibration!$A$2:$A$4,Calibration!$C$2:$C$4,E13)</f>
        <v>543.87344394508648</v>
      </c>
      <c r="L13" s="2">
        <f>TREND(Calibration!$A$2:$A$4,Calibration!$D$2:$D$4,G13)</f>
        <v>595.70344108113579</v>
      </c>
    </row>
    <row r="14" spans="1:14" x14ac:dyDescent="0.25">
      <c r="A14">
        <v>60087</v>
      </c>
      <c r="B14">
        <v>13.972999570000001</v>
      </c>
      <c r="C14">
        <v>0.57730000999999997</v>
      </c>
      <c r="D14">
        <v>9.9000003020963209E+37</v>
      </c>
      <c r="E14">
        <v>1.3603999600000001</v>
      </c>
      <c r="F14">
        <v>659.23602295000001</v>
      </c>
      <c r="G14">
        <v>1.5461000199999999</v>
      </c>
      <c r="H14">
        <v>9.9000003020963209E+37</v>
      </c>
      <c r="J14" s="2">
        <f>TREND(Calibration!$A$2:$A$4,Calibration!$B$2:$B$4,C14)</f>
        <v>400.95239319949479</v>
      </c>
      <c r="K14" s="2">
        <f>TREND(Calibration!$A$2:$A$4,Calibration!$C$2:$C$4,E14)</f>
        <v>530.00449482869271</v>
      </c>
      <c r="L14" s="2">
        <f>TREND(Calibration!$A$2:$A$4,Calibration!$D$2:$D$4,G14)</f>
        <v>596.36105323681022</v>
      </c>
    </row>
    <row r="15" spans="1:14" x14ac:dyDescent="0.25">
      <c r="A15">
        <v>65087</v>
      </c>
      <c r="B15">
        <v>14.17399979</v>
      </c>
      <c r="C15">
        <v>0.58319997999999995</v>
      </c>
      <c r="D15">
        <v>425.88400268999999</v>
      </c>
      <c r="E15">
        <v>1.3964999899999999</v>
      </c>
      <c r="F15">
        <v>9.9000003020963209E+37</v>
      </c>
      <c r="G15">
        <v>1.54779994</v>
      </c>
      <c r="H15">
        <v>9.9000003020963209E+37</v>
      </c>
      <c r="J15" s="2">
        <f>TREND(Calibration!$A$2:$A$4,Calibration!$B$2:$B$4,C15)</f>
        <v>404.62508982880109</v>
      </c>
      <c r="K15" s="2">
        <f>TREND(Calibration!$A$2:$A$4,Calibration!$C$2:$C$4,E15)</f>
        <v>544.51665364522273</v>
      </c>
      <c r="L15" s="2">
        <f>TREND(Calibration!$A$2:$A$4,Calibration!$D$2:$D$4,G15)</f>
        <v>597.05972017160161</v>
      </c>
    </row>
    <row r="16" spans="1:14" x14ac:dyDescent="0.25">
      <c r="A16">
        <v>70088</v>
      </c>
      <c r="B16">
        <v>14.35700035</v>
      </c>
      <c r="C16">
        <v>0.59350002000000002</v>
      </c>
      <c r="D16">
        <v>931.93200683999999</v>
      </c>
      <c r="E16">
        <v>1.37220001</v>
      </c>
      <c r="F16">
        <v>956.85998534999999</v>
      </c>
      <c r="G16">
        <v>1.5471999599999999</v>
      </c>
      <c r="H16">
        <v>9.9000003020963209E+37</v>
      </c>
      <c r="J16" s="2">
        <f>TREND(Calibration!$A$2:$A$4,Calibration!$B$2:$B$4,C16)</f>
        <v>411.03680415780963</v>
      </c>
      <c r="K16" s="2">
        <f>TREND(Calibration!$A$2:$A$4,Calibration!$C$2:$C$4,E16)</f>
        <v>534.74809752495071</v>
      </c>
      <c r="L16" s="2">
        <f>TREND(Calibration!$A$2:$A$4,Calibration!$D$2:$D$4,G16)</f>
        <v>596.81312845697028</v>
      </c>
    </row>
    <row r="17" spans="1:12" x14ac:dyDescent="0.25">
      <c r="A17">
        <v>75088</v>
      </c>
      <c r="B17">
        <v>14.52900028</v>
      </c>
      <c r="C17">
        <v>0.58700001000000002</v>
      </c>
      <c r="D17">
        <v>967.46801758000004</v>
      </c>
      <c r="E17">
        <v>1.40090001</v>
      </c>
      <c r="F17">
        <v>1154.26293945</v>
      </c>
      <c r="G17">
        <v>1.5467</v>
      </c>
      <c r="H17">
        <v>9.9000003020963209E+37</v>
      </c>
      <c r="J17" s="2">
        <f>TREND(Calibration!$A$2:$A$4,Calibration!$B$2:$B$4,C17)</f>
        <v>406.9905861571321</v>
      </c>
      <c r="K17" s="2">
        <f>TREND(Calibration!$A$2:$A$4,Calibration!$C$2:$C$4,E17)</f>
        <v>546.28545519568991</v>
      </c>
      <c r="L17" s="2">
        <f>TREND(Calibration!$A$2:$A$4,Calibration!$D$2:$D$4,G17)</f>
        <v>596.60764495144156</v>
      </c>
    </row>
    <row r="18" spans="1:12" x14ac:dyDescent="0.25">
      <c r="A18">
        <v>80089</v>
      </c>
      <c r="B18">
        <v>14.652000429999999</v>
      </c>
      <c r="C18">
        <v>0.58219999</v>
      </c>
      <c r="D18">
        <v>1081.6440429700001</v>
      </c>
      <c r="E18">
        <v>1.74870002</v>
      </c>
      <c r="F18">
        <v>997.71502685999997</v>
      </c>
      <c r="G18">
        <v>1.5450999700000001</v>
      </c>
      <c r="H18">
        <v>9.9000003020963209E+37</v>
      </c>
      <c r="J18" s="2">
        <f>TREND(Calibration!$A$2:$A$4,Calibration!$B$2:$B$4,C18)</f>
        <v>404.00260193439829</v>
      </c>
      <c r="K18" s="2">
        <f>TREND(Calibration!$A$2:$A$4,Calibration!$C$2:$C$4,E18)</f>
        <v>686.1005462499287</v>
      </c>
      <c r="L18" s="2">
        <f>TREND(Calibration!$A$2:$A$4,Calibration!$D$2:$D$4,G18)</f>
        <v>595.95003279576724</v>
      </c>
    </row>
    <row r="19" spans="1:12" x14ac:dyDescent="0.25">
      <c r="A19">
        <v>85088</v>
      </c>
      <c r="B19">
        <v>14.57699966</v>
      </c>
      <c r="C19">
        <v>0.59240000999999998</v>
      </c>
      <c r="D19">
        <v>877.33599853999999</v>
      </c>
      <c r="E19">
        <v>1.5224000200000001</v>
      </c>
      <c r="F19">
        <v>935.84600829999999</v>
      </c>
      <c r="G19">
        <v>1.54340005</v>
      </c>
      <c r="H19">
        <v>9.9000003020963209E+37</v>
      </c>
      <c r="J19" s="2">
        <f>TREND(Calibration!$A$2:$A$4,Calibration!$B$2:$B$4,C19)</f>
        <v>410.35205440158995</v>
      </c>
      <c r="K19" s="2">
        <f>TREND(Calibration!$A$2:$A$4,Calibration!$C$2:$C$4,E19)</f>
        <v>595.12828001688797</v>
      </c>
      <c r="L19" s="2">
        <f>TREND(Calibration!$A$2:$A$4,Calibration!$D$2:$D$4,G19)</f>
        <v>595.25136586097585</v>
      </c>
    </row>
    <row r="20" spans="1:12" x14ac:dyDescent="0.25">
      <c r="A20">
        <v>90100</v>
      </c>
      <c r="B20">
        <v>14.31200027</v>
      </c>
      <c r="C20">
        <v>0.58810001999999995</v>
      </c>
      <c r="D20">
        <v>1353.5939941399999</v>
      </c>
      <c r="E20">
        <v>1.43599999</v>
      </c>
      <c r="F20">
        <v>799.49597168000003</v>
      </c>
      <c r="G20">
        <v>1.54990005</v>
      </c>
      <c r="H20">
        <v>9.9000003020963209E+37</v>
      </c>
      <c r="J20" s="2">
        <f>TREND(Calibration!$A$2:$A$4,Calibration!$B$2:$B$4,C20)</f>
        <v>407.67533591335172</v>
      </c>
      <c r="K20" s="2">
        <f>TREND(Calibration!$A$2:$A$4,Calibration!$C$2:$C$4,E20)</f>
        <v>560.39559538718083</v>
      </c>
      <c r="L20" s="2">
        <f>TREND(Calibration!$A$2:$A$4,Calibration!$D$2:$D$4,G20)</f>
        <v>597.92286515279159</v>
      </c>
    </row>
    <row r="21" spans="1:12" x14ac:dyDescent="0.25">
      <c r="A21">
        <v>95089</v>
      </c>
      <c r="B21">
        <v>14.13700008</v>
      </c>
      <c r="C21">
        <v>0.59130000999999999</v>
      </c>
      <c r="D21">
        <v>491.55599976000002</v>
      </c>
      <c r="E21">
        <v>1.4333000199999999</v>
      </c>
      <c r="F21">
        <v>9.9000003020963209E+37</v>
      </c>
      <c r="G21">
        <v>1.5607000600000001</v>
      </c>
      <c r="H21">
        <v>9.9000003020963209E+37</v>
      </c>
      <c r="J21" s="2">
        <f>TREND(Calibration!$A$2:$A$4,Calibration!$B$2:$B$4,C21)</f>
        <v>409.6673108703115</v>
      </c>
      <c r="K21" s="2">
        <f>TREND(Calibration!$A$2:$A$4,Calibration!$C$2:$C$4,E21)</f>
        <v>559.31021142933184</v>
      </c>
      <c r="L21" s="2">
        <f>TREND(Calibration!$A$2:$A$4,Calibration!$D$2:$D$4,G21)</f>
        <v>602.36166808611529</v>
      </c>
    </row>
    <row r="22" spans="1:12" x14ac:dyDescent="0.25">
      <c r="A22">
        <v>100090</v>
      </c>
      <c r="B22">
        <v>13.989999770000001</v>
      </c>
      <c r="C22">
        <v>0.59460002000000001</v>
      </c>
      <c r="D22">
        <v>813.02099609000004</v>
      </c>
      <c r="E22">
        <v>1.3624999499999999</v>
      </c>
      <c r="F22">
        <v>9.9000003020963209E+37</v>
      </c>
      <c r="G22">
        <v>1.5596000000000001</v>
      </c>
      <c r="H22">
        <v>9.9000003020963209E+37</v>
      </c>
      <c r="J22" s="2">
        <f>TREND(Calibration!$A$2:$A$4,Calibration!$B$2:$B$4,C22)</f>
        <v>411.72154768908808</v>
      </c>
      <c r="K22" s="2">
        <f>TREND(Calibration!$A$2:$A$4,Calibration!$C$2:$C$4,E22)</f>
        <v>530.84868771144443</v>
      </c>
      <c r="L22" s="2">
        <f>TREND(Calibration!$A$2:$A$4,Calibration!$D$2:$D$4,G22)</f>
        <v>601.9095435459684</v>
      </c>
    </row>
    <row r="23" spans="1:12" x14ac:dyDescent="0.25">
      <c r="A23">
        <v>105090</v>
      </c>
      <c r="B23">
        <v>13.852999690000001</v>
      </c>
      <c r="C23">
        <v>0.59619999000000001</v>
      </c>
      <c r="D23">
        <v>939.65399170000001</v>
      </c>
      <c r="E23">
        <v>1.4467999899999999</v>
      </c>
      <c r="F23">
        <v>9.9000003020963209E+37</v>
      </c>
      <c r="G23">
        <v>1.5509999999999999</v>
      </c>
      <c r="H23">
        <v>9.9000003020963209E+37</v>
      </c>
      <c r="J23" s="2">
        <f>TREND(Calibration!$A$2:$A$4,Calibration!$B$2:$B$4,C23)</f>
        <v>412.71751960521499</v>
      </c>
      <c r="K23" s="2">
        <f>TREND(Calibration!$A$2:$A$4,Calibration!$C$2:$C$4,E23)</f>
        <v>564.73717945839974</v>
      </c>
      <c r="L23" s="2">
        <f>TREND(Calibration!$A$2:$A$4,Calibration!$D$2:$D$4,G23)</f>
        <v>598.37494448295047</v>
      </c>
    </row>
    <row r="24" spans="1:12" x14ac:dyDescent="0.25">
      <c r="A24">
        <v>110090</v>
      </c>
      <c r="B24">
        <v>13.916000370000001</v>
      </c>
      <c r="C24">
        <v>0.59509999000000002</v>
      </c>
      <c r="D24">
        <v>869.28601074000005</v>
      </c>
      <c r="E24">
        <v>1.49650002</v>
      </c>
      <c r="F24">
        <v>9.9000003020963209E+37</v>
      </c>
      <c r="G24">
        <v>1.5552999999999999</v>
      </c>
      <c r="H24">
        <v>1353.39099121</v>
      </c>
      <c r="J24" s="2">
        <f>TREND(Calibration!$A$2:$A$4,Calibration!$B$2:$B$4,C24)</f>
        <v>412.03277607393653</v>
      </c>
      <c r="K24" s="2">
        <f>TREND(Calibration!$A$2:$A$4,Calibration!$C$2:$C$4,E24)</f>
        <v>584.71651821646481</v>
      </c>
      <c r="L24" s="2">
        <f>TREND(Calibration!$A$2:$A$4,Calibration!$D$2:$D$4,G24)</f>
        <v>600.14224401445938</v>
      </c>
    </row>
    <row r="25" spans="1:12" x14ac:dyDescent="0.25">
      <c r="A25">
        <v>115090</v>
      </c>
      <c r="B25">
        <v>14.0909996</v>
      </c>
      <c r="C25">
        <v>0.58859998000000002</v>
      </c>
      <c r="D25">
        <v>864.56298828000001</v>
      </c>
      <c r="E25">
        <v>1.45159996</v>
      </c>
      <c r="F25">
        <v>9.9000003020963209E+37</v>
      </c>
      <c r="G25">
        <v>1.55799997</v>
      </c>
      <c r="H25">
        <v>9.9000003020963209E+37</v>
      </c>
      <c r="J25" s="2">
        <f>TREND(Calibration!$A$2:$A$4,Calibration!$B$2:$B$4,C25)</f>
        <v>407.986558073259</v>
      </c>
      <c r="K25" s="2">
        <f>TREND(Calibration!$A$2:$A$4,Calibration!$C$2:$C$4,E25)</f>
        <v>566.66676031898578</v>
      </c>
      <c r="L25" s="2">
        <f>TREND(Calibration!$A$2:$A$4,Calibration!$D$2:$D$4,G25)</f>
        <v>601.25193139029386</v>
      </c>
    </row>
    <row r="26" spans="1:12" x14ac:dyDescent="0.25">
      <c r="A26">
        <v>120092</v>
      </c>
      <c r="B26">
        <v>14.385999679999999</v>
      </c>
      <c r="C26">
        <v>0.57569999000000005</v>
      </c>
      <c r="D26">
        <v>486.85998534999999</v>
      </c>
      <c r="E26">
        <v>1.5418000199999999</v>
      </c>
      <c r="F26">
        <v>1258.0290527300001</v>
      </c>
      <c r="G26">
        <v>1.55260003</v>
      </c>
      <c r="H26">
        <v>767.28997803000004</v>
      </c>
      <c r="J26" s="2">
        <f>TREND(Calibration!$A$2:$A$4,Calibration!$B$2:$B$4,C26)</f>
        <v>399.95639015866197</v>
      </c>
      <c r="K26" s="2">
        <f>TREND(Calibration!$A$2:$A$4,Calibration!$C$2:$C$4,E26)</f>
        <v>602.92705140407747</v>
      </c>
      <c r="L26" s="2">
        <f>TREND(Calibration!$A$2:$A$4,Calibration!$D$2:$D$4,G26)</f>
        <v>599.03255663862501</v>
      </c>
    </row>
    <row r="27" spans="1:12" x14ac:dyDescent="0.25">
      <c r="A27">
        <v>125101</v>
      </c>
      <c r="B27">
        <v>14.597000120000001</v>
      </c>
      <c r="C27">
        <v>0.58219999</v>
      </c>
      <c r="D27">
        <v>514.79699706999997</v>
      </c>
      <c r="E27">
        <v>1.4596999900000001</v>
      </c>
      <c r="F27">
        <v>9.9000003020963209E+37</v>
      </c>
      <c r="G27">
        <v>1.55260003</v>
      </c>
      <c r="H27">
        <v>1251.4890136700001</v>
      </c>
      <c r="J27" s="2">
        <f>TREND(Calibration!$A$2:$A$4,Calibration!$B$2:$B$4,C27)</f>
        <v>404.00260193439829</v>
      </c>
      <c r="K27" s="2">
        <f>TREND(Calibration!$A$2:$A$4,Calibration!$C$2:$C$4,E27)</f>
        <v>569.92296043235569</v>
      </c>
      <c r="L27" s="2">
        <f>TREND(Calibration!$A$2:$A$4,Calibration!$D$2:$D$4,G27)</f>
        <v>599.03255663862501</v>
      </c>
    </row>
    <row r="28" spans="1:12" x14ac:dyDescent="0.25">
      <c r="A28">
        <v>130092</v>
      </c>
      <c r="B28">
        <v>14.63300037</v>
      </c>
      <c r="C28">
        <v>0.57349998000000002</v>
      </c>
      <c r="D28">
        <v>9.9000003020963209E+37</v>
      </c>
      <c r="E28">
        <v>1.5039999500000001</v>
      </c>
      <c r="F28">
        <v>563.65301513999998</v>
      </c>
      <c r="G28">
        <v>1.54990005</v>
      </c>
      <c r="H28">
        <v>9.9000003020963209E+37</v>
      </c>
      <c r="J28" s="2">
        <f>TREND(Calibration!$A$2:$A$4,Calibration!$B$2:$B$4,C28)</f>
        <v>398.58689687116384</v>
      </c>
      <c r="K28" s="2">
        <f>TREND(Calibration!$A$2:$A$4,Calibration!$C$2:$C$4,E28)</f>
        <v>587.7314790149145</v>
      </c>
      <c r="L28" s="2">
        <f>TREND(Calibration!$A$2:$A$4,Calibration!$D$2:$D$4,G28)</f>
        <v>597.92286515279159</v>
      </c>
    </row>
    <row r="29" spans="1:12" x14ac:dyDescent="0.25">
      <c r="A29">
        <v>135100</v>
      </c>
      <c r="B29">
        <v>14.652000429999999</v>
      </c>
      <c r="C29">
        <v>0.58920002000000005</v>
      </c>
      <c r="D29">
        <v>582.52398682</v>
      </c>
      <c r="E29">
        <v>1.4213999500000001</v>
      </c>
      <c r="F29">
        <v>1009.45001221</v>
      </c>
      <c r="G29">
        <v>1.5471999599999999</v>
      </c>
      <c r="H29">
        <v>1361.7889404299999</v>
      </c>
      <c r="J29" s="2">
        <f>TREND(Calibration!$A$2:$A$4,Calibration!$B$2:$B$4,C29)</f>
        <v>408.36007944463023</v>
      </c>
      <c r="K29" s="2">
        <f>TREND(Calibration!$A$2:$A$4,Calibration!$C$2:$C$4,E29)</f>
        <v>554.52640084059215</v>
      </c>
      <c r="L29" s="2">
        <f>TREND(Calibration!$A$2:$A$4,Calibration!$D$2:$D$4,G29)</f>
        <v>596.81312845697028</v>
      </c>
    </row>
    <row r="30" spans="1:12" x14ac:dyDescent="0.25">
      <c r="A30">
        <v>140092</v>
      </c>
      <c r="B30">
        <v>14.41899967</v>
      </c>
      <c r="C30">
        <v>0.57139998999999997</v>
      </c>
      <c r="D30">
        <v>9.9000003020963209E+37</v>
      </c>
      <c r="E30">
        <v>1.48029995</v>
      </c>
      <c r="F30">
        <v>765.37298583999996</v>
      </c>
      <c r="G30">
        <v>1.54879999</v>
      </c>
      <c r="H30">
        <v>9.9000003020963209E+37</v>
      </c>
      <c r="J30" s="2">
        <f>TREND(Calibration!$A$2:$A$4,Calibration!$B$2:$B$4,C30)</f>
        <v>397.27966544548246</v>
      </c>
      <c r="K30" s="2">
        <f>TREND(Calibration!$A$2:$A$4,Calibration!$C$2:$C$4,E30)</f>
        <v>578.20411396973964</v>
      </c>
      <c r="L30" s="2">
        <f>TREND(Calibration!$A$2:$A$4,Calibration!$D$2:$D$4,G30)</f>
        <v>597.4707406126447</v>
      </c>
    </row>
    <row r="31" spans="1:12" x14ac:dyDescent="0.25">
      <c r="A31">
        <v>145092</v>
      </c>
      <c r="B31">
        <v>14.25800037</v>
      </c>
      <c r="C31">
        <v>0.58969998000000001</v>
      </c>
      <c r="D31">
        <v>535.12298583999996</v>
      </c>
      <c r="E31">
        <v>1.4127000599999999</v>
      </c>
      <c r="F31">
        <v>1255.3000488299999</v>
      </c>
      <c r="G31">
        <v>1.5424</v>
      </c>
      <c r="H31">
        <v>9.9000003020963209E+37</v>
      </c>
      <c r="J31" s="2">
        <f>TREND(Calibration!$A$2:$A$4,Calibration!$B$2:$B$4,C31)</f>
        <v>408.67130160453746</v>
      </c>
      <c r="K31" s="2">
        <f>TREND(Calibration!$A$2:$A$4,Calibration!$C$2:$C$4,E31)</f>
        <v>551.0290578919479</v>
      </c>
      <c r="L31" s="2">
        <f>TREND(Calibration!$A$2:$A$4,Calibration!$D$2:$D$4,G31)</f>
        <v>594.84034541993276</v>
      </c>
    </row>
    <row r="32" spans="1:12" x14ac:dyDescent="0.25">
      <c r="A32">
        <v>150091</v>
      </c>
      <c r="B32">
        <v>14.07600021</v>
      </c>
      <c r="C32">
        <v>0.59189999000000004</v>
      </c>
      <c r="D32">
        <v>1263.09802246</v>
      </c>
      <c r="E32">
        <v>1.3883999600000001</v>
      </c>
      <c r="F32">
        <v>964.01300048999997</v>
      </c>
      <c r="G32">
        <v>1.5418000199999999</v>
      </c>
      <c r="H32">
        <v>9.9000003020963209E+37</v>
      </c>
      <c r="J32" s="2">
        <f>TREND(Calibration!$A$2:$A$4,Calibration!$B$2:$B$4,C32)</f>
        <v>410.04079489203559</v>
      </c>
      <c r="K32" s="2">
        <f>TREND(Calibration!$A$2:$A$4,Calibration!$C$2:$C$4,E32)</f>
        <v>541.26045353185293</v>
      </c>
      <c r="L32" s="2">
        <f>TREND(Calibration!$A$2:$A$4,Calibration!$D$2:$D$4,G32)</f>
        <v>594.59375370530131</v>
      </c>
    </row>
    <row r="33" spans="1:12" x14ac:dyDescent="0.25">
      <c r="A33">
        <v>155095</v>
      </c>
      <c r="B33">
        <v>13.96500015</v>
      </c>
      <c r="C33">
        <v>0.58700001000000002</v>
      </c>
      <c r="D33">
        <v>796.89398193</v>
      </c>
      <c r="E33">
        <v>1.3667999500000001</v>
      </c>
      <c r="F33">
        <v>9.9000003020963209E+37</v>
      </c>
      <c r="G33">
        <v>1.5402</v>
      </c>
      <c r="H33">
        <v>9.9000003020963209E+37</v>
      </c>
      <c r="J33" s="2">
        <f>TREND(Calibration!$A$2:$A$4,Calibration!$B$2:$B$4,C33)</f>
        <v>406.9905861571321</v>
      </c>
      <c r="K33" s="2">
        <f>TREND(Calibration!$A$2:$A$4,Calibration!$C$2:$C$4,E33)</f>
        <v>532.57728136942978</v>
      </c>
      <c r="L33" s="2">
        <f>TREND(Calibration!$A$2:$A$4,Calibration!$D$2:$D$4,G33)</f>
        <v>593.93614565962582</v>
      </c>
    </row>
    <row r="34" spans="1:12" x14ac:dyDescent="0.25">
      <c r="A34">
        <v>160091</v>
      </c>
      <c r="B34">
        <v>13.86900043</v>
      </c>
      <c r="C34">
        <v>0.58219999</v>
      </c>
      <c r="D34">
        <v>9.9000003020963209E+37</v>
      </c>
      <c r="E34">
        <v>1.3766000300000001</v>
      </c>
      <c r="F34">
        <v>976.03698729999996</v>
      </c>
      <c r="G34">
        <v>1.53750002</v>
      </c>
      <c r="H34">
        <v>9.9000003020963209E+37</v>
      </c>
      <c r="J34" s="2">
        <f>TREND(Calibration!$A$2:$A$4,Calibration!$B$2:$B$4,C34)</f>
        <v>404.00260193439829</v>
      </c>
      <c r="K34" s="2">
        <f>TREND(Calibration!$A$2:$A$4,Calibration!$C$2:$C$4,E34)</f>
        <v>536.51689907541788</v>
      </c>
      <c r="L34" s="2">
        <f>TREND(Calibration!$A$2:$A$4,Calibration!$D$2:$D$4,G34)</f>
        <v>592.82645417379251</v>
      </c>
    </row>
    <row r="35" spans="1:12" x14ac:dyDescent="0.25">
      <c r="A35">
        <v>165092</v>
      </c>
      <c r="B35">
        <v>14.01500034</v>
      </c>
      <c r="C35">
        <v>0.57730000999999997</v>
      </c>
      <c r="D35">
        <v>768.35302734000004</v>
      </c>
      <c r="E35">
        <v>1.42190003</v>
      </c>
      <c r="F35">
        <v>1027.38098145</v>
      </c>
      <c r="G35">
        <v>1.5385999699999999</v>
      </c>
      <c r="H35">
        <v>9.9000003020963209E+37</v>
      </c>
      <c r="J35" s="2">
        <f>TREND(Calibration!$A$2:$A$4,Calibration!$B$2:$B$4,C35)</f>
        <v>400.95239319949479</v>
      </c>
      <c r="K35" s="2">
        <f>TREND(Calibration!$A$2:$A$4,Calibration!$C$2:$C$4,E35)</f>
        <v>554.72743226303055</v>
      </c>
      <c r="L35" s="2">
        <f>TREND(Calibration!$A$2:$A$4,Calibration!$D$2:$D$4,G35)</f>
        <v>593.27853350395128</v>
      </c>
    </row>
    <row r="36" spans="1:12" x14ac:dyDescent="0.25">
      <c r="A36">
        <v>170092</v>
      </c>
      <c r="B36">
        <v>14.27000046</v>
      </c>
      <c r="C36">
        <v>0.57080001000000002</v>
      </c>
      <c r="D36">
        <v>544.35797118999994</v>
      </c>
      <c r="E36">
        <v>1.3624999499999999</v>
      </c>
      <c r="F36">
        <v>906.46197510000002</v>
      </c>
      <c r="G36">
        <v>1.5418000199999999</v>
      </c>
      <c r="H36">
        <v>9.9000003020963209E+37</v>
      </c>
      <c r="J36" s="2">
        <f>TREND(Calibration!$A$2:$A$4,Calibration!$B$2:$B$4,C36)</f>
        <v>396.90618142375848</v>
      </c>
      <c r="K36" s="2">
        <f>TREND(Calibration!$A$2:$A$4,Calibration!$C$2:$C$4,E36)</f>
        <v>530.84868771144443</v>
      </c>
      <c r="L36" s="2">
        <f>TREND(Calibration!$A$2:$A$4,Calibration!$D$2:$D$4,G36)</f>
        <v>594.59375370530131</v>
      </c>
    </row>
    <row r="37" spans="1:12" x14ac:dyDescent="0.25">
      <c r="A37">
        <v>175092</v>
      </c>
      <c r="B37">
        <v>14.510000229999999</v>
      </c>
      <c r="C37">
        <v>0.57349998000000002</v>
      </c>
      <c r="D37">
        <v>650.94799805000002</v>
      </c>
      <c r="E37">
        <v>1.5850000399999999</v>
      </c>
      <c r="F37">
        <v>908.69000243999994</v>
      </c>
      <c r="G37">
        <v>1.5471999599999999</v>
      </c>
      <c r="H37">
        <v>9.9000003020963209E+37</v>
      </c>
      <c r="J37" s="2">
        <f>TREND(Calibration!$A$2:$A$4,Calibration!$B$2:$B$4,C37)</f>
        <v>398.58689687116384</v>
      </c>
      <c r="K37" s="2">
        <f>TREND(Calibration!$A$2:$A$4,Calibration!$C$2:$C$4,E37)</f>
        <v>620.29339572892366</v>
      </c>
      <c r="L37" s="2">
        <f>TREND(Calibration!$A$2:$A$4,Calibration!$D$2:$D$4,G37)</f>
        <v>596.81312845697028</v>
      </c>
    </row>
    <row r="38" spans="1:12" x14ac:dyDescent="0.25">
      <c r="A38">
        <v>180092</v>
      </c>
      <c r="B38">
        <v>14.62899971</v>
      </c>
      <c r="C38">
        <v>0.57730000999999997</v>
      </c>
      <c r="D38">
        <v>881.50598145000004</v>
      </c>
      <c r="E38">
        <v>1.4191999399999999</v>
      </c>
      <c r="F38">
        <v>973.36798095999995</v>
      </c>
      <c r="G38">
        <v>1.54779994</v>
      </c>
      <c r="H38">
        <v>9.9000003020963209E+37</v>
      </c>
      <c r="J38" s="2">
        <f>TREND(Calibration!$A$2:$A$4,Calibration!$B$2:$B$4,C38)</f>
        <v>400.95239319949479</v>
      </c>
      <c r="K38" s="2">
        <f>TREND(Calibration!$A$2:$A$4,Calibration!$C$2:$C$4,E38)</f>
        <v>553.6420000653585</v>
      </c>
      <c r="L38" s="2">
        <f>TREND(Calibration!$A$2:$A$4,Calibration!$D$2:$D$4,G38)</f>
        <v>597.05972017160161</v>
      </c>
    </row>
    <row r="39" spans="1:12" x14ac:dyDescent="0.25">
      <c r="A39">
        <v>185092</v>
      </c>
      <c r="B39">
        <v>14.50399971</v>
      </c>
      <c r="C39">
        <v>0.58109999000000001</v>
      </c>
      <c r="D39">
        <v>986.30102538999995</v>
      </c>
      <c r="E39">
        <v>1.5028999999999999</v>
      </c>
      <c r="F39">
        <v>717.28900146000001</v>
      </c>
      <c r="G39">
        <v>1.5424</v>
      </c>
      <c r="H39">
        <v>9.9000003020963209E+37</v>
      </c>
      <c r="J39" s="2">
        <f>TREND(Calibration!$A$2:$A$4,Calibration!$B$2:$B$4,C39)</f>
        <v>403.31785840311983</v>
      </c>
      <c r="K39" s="2">
        <f>TREND(Calibration!$A$2:$A$4,Calibration!$C$2:$C$4,E39)</f>
        <v>587.28930073721654</v>
      </c>
      <c r="L39" s="2">
        <f>TREND(Calibration!$A$2:$A$4,Calibration!$D$2:$D$4,G39)</f>
        <v>594.84034541993276</v>
      </c>
    </row>
    <row r="40" spans="1:12" x14ac:dyDescent="0.25">
      <c r="A40">
        <v>190092</v>
      </c>
      <c r="B40">
        <v>14.289999959999999</v>
      </c>
      <c r="C40">
        <v>0.58490001999999996</v>
      </c>
      <c r="D40">
        <v>1318.97497559</v>
      </c>
      <c r="E40">
        <v>1.4839999699999999</v>
      </c>
      <c r="F40">
        <v>924.61401366999996</v>
      </c>
      <c r="G40">
        <v>1.5467</v>
      </c>
      <c r="H40">
        <v>9.9000003020963209E+37</v>
      </c>
      <c r="J40" s="2">
        <f>TREND(Calibration!$A$2:$A$4,Calibration!$B$2:$B$4,C40)</f>
        <v>405.68335473145078</v>
      </c>
      <c r="K40" s="2">
        <f>TREND(Calibration!$A$2:$A$4,Calibration!$C$2:$C$4,E40)</f>
        <v>579.69151655262772</v>
      </c>
      <c r="L40" s="2">
        <f>TREND(Calibration!$A$2:$A$4,Calibration!$D$2:$D$4,G40)</f>
        <v>596.60764495144156</v>
      </c>
    </row>
    <row r="41" spans="1:12" x14ac:dyDescent="0.25">
      <c r="A41">
        <v>195092</v>
      </c>
      <c r="B41">
        <v>14.11100006</v>
      </c>
      <c r="C41">
        <v>0.58160000999999995</v>
      </c>
      <c r="D41">
        <v>1154.4379882799999</v>
      </c>
      <c r="E41">
        <v>1.41330004</v>
      </c>
      <c r="F41">
        <v>1079.59802246</v>
      </c>
      <c r="G41">
        <v>1.55050004</v>
      </c>
      <c r="H41">
        <v>9.9000003020963209E+37</v>
      </c>
      <c r="J41" s="2">
        <f>TREND(Calibration!$A$2:$A$4,Calibration!$B$2:$B$4,C41)</f>
        <v>403.62911791267419</v>
      </c>
      <c r="K41" s="2">
        <f>TREND(Calibration!$A$2:$A$4,Calibration!$C$2:$C$4,E41)</f>
        <v>551.27024896704518</v>
      </c>
      <c r="L41" s="2">
        <f>TREND(Calibration!$A$2:$A$4,Calibration!$D$2:$D$4,G41)</f>
        <v>598.16946097742186</v>
      </c>
    </row>
    <row r="42" spans="1:12" x14ac:dyDescent="0.25">
      <c r="A42">
        <v>200092</v>
      </c>
      <c r="B42">
        <v>14.055999760000001</v>
      </c>
      <c r="C42">
        <v>0.56919998000000005</v>
      </c>
      <c r="D42">
        <v>778.66497803000004</v>
      </c>
      <c r="E42">
        <v>1.56719995</v>
      </c>
      <c r="F42">
        <v>1081.0100097699999</v>
      </c>
      <c r="G42">
        <v>1.5514999599999999</v>
      </c>
      <c r="H42">
        <v>9.9000003020963209E+37</v>
      </c>
      <c r="J42" s="2">
        <f>TREND(Calibration!$A$2:$A$4,Calibration!$B$2:$B$4,C42)</f>
        <v>395.91017215798445</v>
      </c>
      <c r="K42" s="2">
        <f>TREND(Calibration!$A$2:$A$4,Calibration!$C$2:$C$4,E42)</f>
        <v>613.13778580204746</v>
      </c>
      <c r="L42" s="2">
        <f>TREND(Calibration!$A$2:$A$4,Calibration!$D$2:$D$4,G42)</f>
        <v>598.58042798847907</v>
      </c>
    </row>
    <row r="43" spans="1:12" x14ac:dyDescent="0.25">
      <c r="A43">
        <v>205092</v>
      </c>
      <c r="B43">
        <v>14.12699986</v>
      </c>
      <c r="C43">
        <v>0.57509999999999994</v>
      </c>
      <c r="D43">
        <v>522.84802246000004</v>
      </c>
      <c r="E43">
        <v>1.61259997</v>
      </c>
      <c r="F43">
        <v>976.13000488</v>
      </c>
      <c r="G43">
        <v>1.54830003</v>
      </c>
      <c r="H43">
        <v>9.9000003020963209E+37</v>
      </c>
      <c r="J43" s="2">
        <f>TREND(Calibration!$A$2:$A$4,Calibration!$B$2:$B$4,C43)</f>
        <v>399.58289991199666</v>
      </c>
      <c r="K43" s="2">
        <f>TREND(Calibration!$A$2:$A$4,Calibration!$C$2:$C$4,E43)</f>
        <v>631.38852688214183</v>
      </c>
      <c r="L43" s="2">
        <f>TREND(Calibration!$A$2:$A$4,Calibration!$D$2:$D$4,G43)</f>
        <v>597.2652571071161</v>
      </c>
    </row>
    <row r="44" spans="1:12" x14ac:dyDescent="0.25">
      <c r="A44">
        <v>210092</v>
      </c>
      <c r="B44">
        <v>14.24100018</v>
      </c>
      <c r="C44">
        <v>0.58160000999999995</v>
      </c>
      <c r="D44">
        <v>708.83801270000004</v>
      </c>
      <c r="E44">
        <v>1.70379996</v>
      </c>
      <c r="F44">
        <v>794.08697510000002</v>
      </c>
      <c r="G44">
        <v>1.5509999999999999</v>
      </c>
      <c r="H44">
        <v>9.9000003020963209E+37</v>
      </c>
      <c r="J44" s="2">
        <f>TREND(Calibration!$A$2:$A$4,Calibration!$B$2:$B$4,C44)</f>
        <v>403.62911791267419</v>
      </c>
      <c r="K44" s="2">
        <f>TREND(Calibration!$A$2:$A$4,Calibration!$C$2:$C$4,E44)</f>
        <v>668.05078835244967</v>
      </c>
      <c r="L44" s="2">
        <f>TREND(Calibration!$A$2:$A$4,Calibration!$D$2:$D$4,G44)</f>
        <v>598.37494448295047</v>
      </c>
    </row>
    <row r="45" spans="1:12" x14ac:dyDescent="0.25">
      <c r="A45">
        <v>215092</v>
      </c>
      <c r="B45">
        <v>14.32900047</v>
      </c>
      <c r="C45">
        <v>0.58590001000000003</v>
      </c>
      <c r="D45">
        <v>743.83398437000005</v>
      </c>
      <c r="E45">
        <v>1.4630000599999999</v>
      </c>
      <c r="F45">
        <v>943.22100829999999</v>
      </c>
      <c r="G45">
        <v>1.5585999500000001</v>
      </c>
      <c r="H45">
        <v>9.9000003020963209E+37</v>
      </c>
      <c r="J45" s="2">
        <f>TREND(Calibration!$A$2:$A$4,Calibration!$B$2:$B$4,C45)</f>
        <v>406.30584262585364</v>
      </c>
      <c r="K45" s="2">
        <f>TREND(Calibration!$A$2:$A$4,Calibration!$C$2:$C$4,E45)</f>
        <v>571.24958370512491</v>
      </c>
      <c r="L45" s="2">
        <f>TREND(Calibration!$A$2:$A$4,Calibration!$D$2:$D$4,G45)</f>
        <v>601.4985231049252</v>
      </c>
    </row>
    <row r="46" spans="1:12" x14ac:dyDescent="0.25">
      <c r="A46">
        <v>220092</v>
      </c>
      <c r="B46">
        <v>14.494999890000001</v>
      </c>
      <c r="C46">
        <v>0.58920002000000005</v>
      </c>
      <c r="D46">
        <v>1224.3800048799999</v>
      </c>
      <c r="E46">
        <v>1.5726000099999999</v>
      </c>
      <c r="F46">
        <v>907.82202147999999</v>
      </c>
      <c r="G46">
        <v>1.55369997</v>
      </c>
      <c r="H46">
        <v>9.9000003020963209E+37</v>
      </c>
      <c r="J46" s="2">
        <f>TREND(Calibration!$A$2:$A$4,Calibration!$B$2:$B$4,C46)</f>
        <v>408.36007944463023</v>
      </c>
      <c r="K46" s="2">
        <f>TREND(Calibration!$A$2:$A$4,Calibration!$C$2:$C$4,E46)</f>
        <v>615.30860195756838</v>
      </c>
      <c r="L46" s="2">
        <f>TREND(Calibration!$A$2:$A$4,Calibration!$D$2:$D$4,G46)</f>
        <v>599.48463185878495</v>
      </c>
    </row>
    <row r="47" spans="1:12" x14ac:dyDescent="0.25">
      <c r="A47">
        <v>225092</v>
      </c>
      <c r="B47">
        <v>14.569000239999999</v>
      </c>
      <c r="C47">
        <v>0.59350002000000002</v>
      </c>
      <c r="D47">
        <v>1175.2020263700001</v>
      </c>
      <c r="E47">
        <v>1.5656000400000001</v>
      </c>
      <c r="F47">
        <v>1069.8649902300001</v>
      </c>
      <c r="G47">
        <v>1.55589998</v>
      </c>
      <c r="H47">
        <v>9.9000003020963209E+37</v>
      </c>
      <c r="J47" s="2">
        <f>TREND(Calibration!$A$2:$A$4,Calibration!$B$2:$B$4,C47)</f>
        <v>411.03680415780963</v>
      </c>
      <c r="K47" s="2">
        <f>TREND(Calibration!$A$2:$A$4,Calibration!$C$2:$C$4,E47)</f>
        <v>612.49462434173415</v>
      </c>
      <c r="L47" s="2">
        <f>TREND(Calibration!$A$2:$A$4,Calibration!$D$2:$D$4,G47)</f>
        <v>600.38883572909072</v>
      </c>
    </row>
    <row r="48" spans="1:12" x14ac:dyDescent="0.25">
      <c r="A48">
        <v>230092</v>
      </c>
      <c r="B48">
        <v>14.46199989</v>
      </c>
      <c r="C48">
        <v>0.58969998000000001</v>
      </c>
      <c r="D48">
        <v>1135.9100341799999</v>
      </c>
      <c r="E48">
        <v>1.40409994</v>
      </c>
      <c r="F48">
        <v>9.9000003020963209E+37</v>
      </c>
      <c r="G48">
        <v>1.5471999599999999</v>
      </c>
      <c r="H48">
        <v>9.9000003020963209E+37</v>
      </c>
      <c r="J48" s="2">
        <f>TREND(Calibration!$A$2:$A$4,Calibration!$B$2:$B$4,C48)</f>
        <v>408.67130160453746</v>
      </c>
      <c r="K48" s="2">
        <f>TREND(Calibration!$A$2:$A$4,Calibration!$C$2:$C$4,E48)</f>
        <v>547.57182233615436</v>
      </c>
      <c r="L48" s="2">
        <f>TREND(Calibration!$A$2:$A$4,Calibration!$D$2:$D$4,G48)</f>
        <v>596.81312845697028</v>
      </c>
    </row>
    <row r="49" spans="1:12" x14ac:dyDescent="0.25">
      <c r="A49">
        <v>235092</v>
      </c>
      <c r="B49">
        <v>14.29699993</v>
      </c>
      <c r="C49">
        <v>0.58590001000000003</v>
      </c>
      <c r="D49">
        <v>861.69000243999994</v>
      </c>
      <c r="E49">
        <v>1.5402</v>
      </c>
      <c r="F49">
        <v>9.9000003020963209E+37</v>
      </c>
      <c r="G49">
        <v>1.54879999</v>
      </c>
      <c r="H49">
        <v>9.9000003020963209E+37</v>
      </c>
      <c r="J49" s="2">
        <f>TREND(Calibration!$A$2:$A$4,Calibration!$B$2:$B$4,C49)</f>
        <v>406.30584262585364</v>
      </c>
      <c r="K49" s="2">
        <f>TREND(Calibration!$A$2:$A$4,Calibration!$C$2:$C$4,E49)</f>
        <v>602.28384572392633</v>
      </c>
      <c r="L49" s="2">
        <f>TREND(Calibration!$A$2:$A$4,Calibration!$D$2:$D$4,G49)</f>
        <v>597.4707406126447</v>
      </c>
    </row>
    <row r="50" spans="1:12" x14ac:dyDescent="0.25">
      <c r="A50">
        <v>240106</v>
      </c>
      <c r="B50">
        <v>14.13099957</v>
      </c>
      <c r="C50">
        <v>0.57300001</v>
      </c>
      <c r="D50">
        <v>1294.92700195</v>
      </c>
      <c r="E50">
        <v>1.6513999699999999</v>
      </c>
      <c r="F50">
        <v>1252.15002441</v>
      </c>
      <c r="G50">
        <v>1.5461000199999999</v>
      </c>
      <c r="H50">
        <v>9.9000003020963209E+37</v>
      </c>
      <c r="J50" s="2">
        <f>TREND(Calibration!$A$2:$A$4,Calibration!$B$2:$B$4,C50)</f>
        <v>398.2756684863154</v>
      </c>
      <c r="K50" s="2">
        <f>TREND(Calibration!$A$2:$A$4,Calibration!$C$2:$C$4,E50)</f>
        <v>646.98606965652095</v>
      </c>
      <c r="L50" s="2">
        <f>TREND(Calibration!$A$2:$A$4,Calibration!$D$2:$D$4,G50)</f>
        <v>596.36105323681022</v>
      </c>
    </row>
    <row r="51" spans="1:12" x14ac:dyDescent="0.25">
      <c r="A51">
        <v>245095</v>
      </c>
      <c r="B51">
        <v>14.027000429999999</v>
      </c>
      <c r="C51">
        <v>0.58380001999999998</v>
      </c>
      <c r="D51">
        <v>419.38800049000002</v>
      </c>
      <c r="E51">
        <v>1.6050000200000001</v>
      </c>
      <c r="F51">
        <v>9.9000003020963209E+37</v>
      </c>
      <c r="G51">
        <v>1.54779994</v>
      </c>
      <c r="H51">
        <v>9.9000003020963209E+37</v>
      </c>
      <c r="J51" s="2">
        <f>TREND(Calibration!$A$2:$A$4,Calibration!$B$2:$B$4,C51)</f>
        <v>404.99861120017232</v>
      </c>
      <c r="K51" s="2">
        <f>TREND(Calibration!$A$2:$A$4,Calibration!$C$2:$C$4,E51)</f>
        <v>628.33335819121044</v>
      </c>
      <c r="L51" s="2">
        <f>TREND(Calibration!$A$2:$A$4,Calibration!$D$2:$D$4,G51)</f>
        <v>597.05972017160161</v>
      </c>
    </row>
    <row r="52" spans="1:12" x14ac:dyDescent="0.25">
      <c r="A52">
        <v>250106</v>
      </c>
      <c r="B52">
        <v>13.95199966</v>
      </c>
      <c r="C52">
        <v>0.57679999000000004</v>
      </c>
      <c r="D52">
        <v>9.9000003020963209E+37</v>
      </c>
      <c r="E52">
        <v>1.5656000400000001</v>
      </c>
      <c r="F52">
        <v>624.64898682</v>
      </c>
      <c r="G52">
        <v>1.5456000599999999</v>
      </c>
      <c r="H52">
        <v>9.9000003020963209E+37</v>
      </c>
      <c r="J52" s="2">
        <f>TREND(Calibration!$A$2:$A$4,Calibration!$B$2:$B$4,C52)</f>
        <v>400.64113368994043</v>
      </c>
      <c r="K52" s="2">
        <f>TREND(Calibration!$A$2:$A$4,Calibration!$C$2:$C$4,E52)</f>
        <v>612.49462434173415</v>
      </c>
      <c r="L52" s="2">
        <f>TREND(Calibration!$A$2:$A$4,Calibration!$D$2:$D$4,G52)</f>
        <v>596.15556973128162</v>
      </c>
    </row>
    <row r="53" spans="1:12" x14ac:dyDescent="0.25">
      <c r="A53">
        <v>255095</v>
      </c>
      <c r="B53">
        <v>14.03100014</v>
      </c>
      <c r="C53">
        <v>0.57569999000000005</v>
      </c>
      <c r="D53">
        <v>941.34802246000004</v>
      </c>
      <c r="E53">
        <v>1.71249998</v>
      </c>
      <c r="F53">
        <v>746.98101807</v>
      </c>
      <c r="G53">
        <v>1.5552999999999999</v>
      </c>
      <c r="H53">
        <v>9.9000003020963209E+37</v>
      </c>
      <c r="J53" s="2">
        <f>TREND(Calibration!$A$2:$A$4,Calibration!$B$2:$B$4,C53)</f>
        <v>399.95639015866197</v>
      </c>
      <c r="K53" s="2">
        <f>TREND(Calibration!$A$2:$A$4,Calibration!$C$2:$C$4,E53)</f>
        <v>671.54818356090209</v>
      </c>
      <c r="L53" s="2">
        <f>TREND(Calibration!$A$2:$A$4,Calibration!$D$2:$D$4,G53)</f>
        <v>600.14224401445938</v>
      </c>
    </row>
    <row r="54" spans="1:12" x14ac:dyDescent="0.25">
      <c r="A54">
        <v>260092</v>
      </c>
      <c r="B54">
        <v>14.29699993</v>
      </c>
      <c r="C54">
        <v>0.57620000999999998</v>
      </c>
      <c r="D54">
        <v>623.98602295000001</v>
      </c>
      <c r="E54">
        <v>1.61150002</v>
      </c>
      <c r="F54">
        <v>845.19299316000001</v>
      </c>
      <c r="G54">
        <v>1.5656000400000001</v>
      </c>
      <c r="H54">
        <v>9.9000003020963209E+37</v>
      </c>
      <c r="J54" s="2">
        <f>TREND(Calibration!$A$2:$A$4,Calibration!$B$2:$B$4,C54)</f>
        <v>400.26764966821634</v>
      </c>
      <c r="K54" s="2">
        <f>TREND(Calibration!$A$2:$A$4,Calibration!$C$2:$C$4,E54)</f>
        <v>630.94634860444398</v>
      </c>
      <c r="L54" s="2">
        <f>TREND(Calibration!$A$2:$A$4,Calibration!$D$2:$D$4,G54)</f>
        <v>604.37555933225553</v>
      </c>
    </row>
    <row r="55" spans="1:12" x14ac:dyDescent="0.25">
      <c r="A55">
        <v>265092</v>
      </c>
      <c r="B55">
        <v>14.52999973</v>
      </c>
      <c r="C55">
        <v>0.57679999000000004</v>
      </c>
      <c r="D55">
        <v>841.19299316000001</v>
      </c>
      <c r="E55">
        <v>1.84529996</v>
      </c>
      <c r="F55">
        <v>982.63299560999997</v>
      </c>
      <c r="G55">
        <v>1.5542000499999999</v>
      </c>
      <c r="H55">
        <v>9.9000003020963209E+37</v>
      </c>
      <c r="J55" s="2">
        <f>TREND(Calibration!$A$2:$A$4,Calibration!$B$2:$B$4,C55)</f>
        <v>400.64113368994043</v>
      </c>
      <c r="K55" s="2">
        <f>TREND(Calibration!$A$2:$A$4,Calibration!$C$2:$C$4,E55)</f>
        <v>724.93357965591974</v>
      </c>
      <c r="L55" s="2">
        <f>TREND(Calibration!$A$2:$A$4,Calibration!$D$2:$D$4,G55)</f>
        <v>599.6901646843005</v>
      </c>
    </row>
    <row r="56" spans="1:12" x14ac:dyDescent="0.25">
      <c r="A56">
        <v>270092</v>
      </c>
      <c r="B56">
        <v>14.666000370000001</v>
      </c>
      <c r="C56">
        <v>0.58270001000000005</v>
      </c>
      <c r="D56">
        <v>1168.1300048799999</v>
      </c>
      <c r="E56">
        <v>1.60339999</v>
      </c>
      <c r="F56">
        <v>977.45599364999998</v>
      </c>
      <c r="G56">
        <v>1.5569000200000001</v>
      </c>
      <c r="H56">
        <v>9.9000003020963209E+37</v>
      </c>
      <c r="J56" s="2">
        <f>TREND(Calibration!$A$2:$A$4,Calibration!$B$2:$B$4,C56)</f>
        <v>404.3138614439527</v>
      </c>
      <c r="K56" s="2">
        <f>TREND(Calibration!$A$2:$A$4,Calibration!$C$2:$C$4,E56)</f>
        <v>627.69014849107407</v>
      </c>
      <c r="L56" s="2">
        <f>TREND(Calibration!$A$2:$A$4,Calibration!$D$2:$D$4,G56)</f>
        <v>600.79985206013498</v>
      </c>
    </row>
    <row r="57" spans="1:12" x14ac:dyDescent="0.25">
      <c r="A57">
        <v>275092</v>
      </c>
      <c r="B57">
        <v>14.67199993</v>
      </c>
      <c r="C57">
        <v>0.58539998999999998</v>
      </c>
      <c r="D57">
        <v>1184.3000488299999</v>
      </c>
      <c r="E57">
        <v>1.5704</v>
      </c>
      <c r="F57">
        <v>1102.3719482399999</v>
      </c>
      <c r="G57">
        <v>1.5563999399999999</v>
      </c>
      <c r="H57">
        <v>9.9000003020963209E+37</v>
      </c>
      <c r="J57" s="2">
        <f>TREND(Calibration!$A$2:$A$4,Calibration!$B$2:$B$4,C57)</f>
        <v>405.99458311629922</v>
      </c>
      <c r="K57" s="2">
        <f>TREND(Calibration!$A$2:$A$4,Calibration!$C$2:$C$4,E57)</f>
        <v>614.42420118233485</v>
      </c>
      <c r="L57" s="2">
        <f>TREND(Calibration!$A$2:$A$4,Calibration!$D$2:$D$4,G57)</f>
        <v>600.59431923461932</v>
      </c>
    </row>
    <row r="58" spans="1:12" x14ac:dyDescent="0.25">
      <c r="A58">
        <v>280092</v>
      </c>
      <c r="B58">
        <v>14.480999949999999</v>
      </c>
      <c r="C58">
        <v>0.58319997999999995</v>
      </c>
      <c r="D58">
        <v>1083.7819824200001</v>
      </c>
      <c r="E58">
        <v>1.57579994</v>
      </c>
      <c r="F58">
        <v>894.27801513999998</v>
      </c>
      <c r="G58">
        <v>1.55589998</v>
      </c>
      <c r="H58">
        <v>9.9000003020963209E+37</v>
      </c>
      <c r="J58" s="2">
        <f>TREND(Calibration!$A$2:$A$4,Calibration!$B$2:$B$4,C58)</f>
        <v>404.62508982880109</v>
      </c>
      <c r="K58" s="2">
        <f>TREND(Calibration!$A$2:$A$4,Calibration!$C$2:$C$4,E58)</f>
        <v>616.59496909803283</v>
      </c>
      <c r="L58" s="2">
        <f>TREND(Calibration!$A$2:$A$4,Calibration!$D$2:$D$4,G58)</f>
        <v>600.38883572909072</v>
      </c>
    </row>
    <row r="59" spans="1:12" x14ac:dyDescent="0.25">
      <c r="A59">
        <v>285092</v>
      </c>
      <c r="B59">
        <v>14.26399994</v>
      </c>
      <c r="C59">
        <v>0.58810001999999995</v>
      </c>
      <c r="D59">
        <v>1100.9670410199999</v>
      </c>
      <c r="E59">
        <v>1.5402</v>
      </c>
      <c r="F59">
        <v>1194.5880127</v>
      </c>
      <c r="G59">
        <v>1.5532000100000001</v>
      </c>
      <c r="H59">
        <v>9.9000003020963209E+37</v>
      </c>
      <c r="J59" s="2">
        <f>TREND(Calibration!$A$2:$A$4,Calibration!$B$2:$B$4,C59)</f>
        <v>407.67533591335172</v>
      </c>
      <c r="K59" s="2">
        <f>TREND(Calibration!$A$2:$A$4,Calibration!$C$2:$C$4,E59)</f>
        <v>602.28384572392633</v>
      </c>
      <c r="L59" s="2">
        <f>TREND(Calibration!$A$2:$A$4,Calibration!$D$2:$D$4,G59)</f>
        <v>599.27914835325635</v>
      </c>
    </row>
    <row r="60" spans="1:12" x14ac:dyDescent="0.25">
      <c r="A60">
        <v>290092</v>
      </c>
      <c r="B60">
        <v>14.09500027</v>
      </c>
      <c r="C60">
        <v>0.58649998999999997</v>
      </c>
      <c r="D60">
        <v>755.55401611000002</v>
      </c>
      <c r="E60">
        <v>1.7098</v>
      </c>
      <c r="F60">
        <v>9.9000003020963209E+37</v>
      </c>
      <c r="G60">
        <v>1.5509999999999999</v>
      </c>
      <c r="H60">
        <v>1234.9350585899999</v>
      </c>
      <c r="J60" s="2">
        <f>TREND(Calibration!$A$2:$A$4,Calibration!$B$2:$B$4,C60)</f>
        <v>406.67932664757768</v>
      </c>
      <c r="K60" s="2">
        <f>TREND(Calibration!$A$2:$A$4,Calibration!$C$2:$C$4,E60)</f>
        <v>670.46279558306787</v>
      </c>
      <c r="L60" s="2">
        <f>TREND(Calibration!$A$2:$A$4,Calibration!$D$2:$D$4,G60)</f>
        <v>598.37494448295047</v>
      </c>
    </row>
    <row r="61" spans="1:12" x14ac:dyDescent="0.25">
      <c r="A61">
        <v>295092</v>
      </c>
      <c r="B61">
        <v>13.93299961</v>
      </c>
      <c r="C61">
        <v>0.58590001000000003</v>
      </c>
      <c r="D61">
        <v>1258.00598145</v>
      </c>
      <c r="E61">
        <v>1.5067000399999999</v>
      </c>
      <c r="F61">
        <v>1340.29296875</v>
      </c>
      <c r="G61">
        <v>1.5575000000000001</v>
      </c>
      <c r="H61">
        <v>9.9000003020963209E+37</v>
      </c>
      <c r="J61" s="2">
        <f>TREND(Calibration!$A$2:$A$4,Calibration!$B$2:$B$4,C61)</f>
        <v>406.30584262585364</v>
      </c>
      <c r="K61" s="2">
        <f>TREND(Calibration!$A$2:$A$4,Calibration!$C$2:$C$4,E61)</f>
        <v>588.81691121258643</v>
      </c>
      <c r="L61" s="2">
        <f>TREND(Calibration!$A$2:$A$4,Calibration!$D$2:$D$4,G61)</f>
        <v>601.04644377476632</v>
      </c>
    </row>
    <row r="62" spans="1:12" x14ac:dyDescent="0.25">
      <c r="A62">
        <v>300092</v>
      </c>
      <c r="B62">
        <v>13.875</v>
      </c>
      <c r="C62">
        <v>0.58270001000000005</v>
      </c>
      <c r="D62">
        <v>949.26202393000005</v>
      </c>
      <c r="E62">
        <v>1.4861999800000001</v>
      </c>
      <c r="F62">
        <v>1249.1779785199999</v>
      </c>
      <c r="G62">
        <v>1.55369997</v>
      </c>
      <c r="H62">
        <v>9.9000003020963209E+37</v>
      </c>
      <c r="J62" s="2">
        <f>TREND(Calibration!$A$2:$A$4,Calibration!$B$2:$B$4,C62)</f>
        <v>404.3138614439527</v>
      </c>
      <c r="K62" s="2">
        <f>TREND(Calibration!$A$2:$A$4,Calibration!$C$2:$C$4,E62)</f>
        <v>580.57591732786136</v>
      </c>
      <c r="L62" s="2">
        <f>TREND(Calibration!$A$2:$A$4,Calibration!$D$2:$D$4,G62)</f>
        <v>599.48463185878495</v>
      </c>
    </row>
    <row r="63" spans="1:12" x14ac:dyDescent="0.25">
      <c r="A63">
        <v>305092</v>
      </c>
      <c r="B63">
        <v>14.069000239999999</v>
      </c>
      <c r="C63">
        <v>0.57889997999999998</v>
      </c>
      <c r="D63">
        <v>817.97198486000002</v>
      </c>
      <c r="E63">
        <v>1.6460000299999999</v>
      </c>
      <c r="F63">
        <v>1310.52697754</v>
      </c>
      <c r="G63">
        <v>1.5596000000000001</v>
      </c>
      <c r="H63">
        <v>9.9000003020963209E+37</v>
      </c>
      <c r="J63" s="2">
        <f>TREND(Calibration!$A$2:$A$4,Calibration!$B$2:$B$4,C63)</f>
        <v>401.9483651156217</v>
      </c>
      <c r="K63" s="2">
        <f>TREND(Calibration!$A$2:$A$4,Calibration!$C$2:$C$4,E63)</f>
        <v>644.81530174082297</v>
      </c>
      <c r="L63" s="2">
        <f>TREND(Calibration!$A$2:$A$4,Calibration!$D$2:$D$4,G63)</f>
        <v>601.9095435459684</v>
      </c>
    </row>
    <row r="64" spans="1:12" x14ac:dyDescent="0.25">
      <c r="A64">
        <v>310095</v>
      </c>
      <c r="B64">
        <v>14.33199978</v>
      </c>
      <c r="C64">
        <v>0.58109999000000001</v>
      </c>
      <c r="D64">
        <v>391.30700683999999</v>
      </c>
      <c r="E64">
        <v>1.6444000000000001</v>
      </c>
      <c r="F64">
        <v>1353.91503906</v>
      </c>
      <c r="G64">
        <v>1.5552999999999999</v>
      </c>
      <c r="H64">
        <v>9.9000003020963209E+37</v>
      </c>
      <c r="J64" s="2">
        <f>TREND(Calibration!$A$2:$A$4,Calibration!$B$2:$B$4,C64)</f>
        <v>403.31785840311983</v>
      </c>
      <c r="K64" s="2">
        <f>TREND(Calibration!$A$2:$A$4,Calibration!$C$2:$C$4,E64)</f>
        <v>644.17209204068672</v>
      </c>
      <c r="L64" s="2">
        <f>TREND(Calibration!$A$2:$A$4,Calibration!$D$2:$D$4,G64)</f>
        <v>600.14224401445938</v>
      </c>
    </row>
    <row r="65" spans="1:12" x14ac:dyDescent="0.25">
      <c r="A65">
        <v>315095</v>
      </c>
      <c r="B65">
        <v>14.46199989</v>
      </c>
      <c r="C65">
        <v>0.58429998000000005</v>
      </c>
      <c r="D65">
        <v>1176.8170166</v>
      </c>
      <c r="E65">
        <v>1.6390000600000001</v>
      </c>
      <c r="F65">
        <v>1047.0360107399999</v>
      </c>
      <c r="G65">
        <v>1.56939995</v>
      </c>
      <c r="H65">
        <v>9.9000003020963209E+37</v>
      </c>
      <c r="J65" s="2">
        <f>TREND(Calibration!$A$2:$A$4,Calibration!$B$2:$B$4,C65)</f>
        <v>405.30983336007961</v>
      </c>
      <c r="K65" s="2">
        <f>TREND(Calibration!$A$2:$A$4,Calibration!$C$2:$C$4,E65)</f>
        <v>642.00132412498874</v>
      </c>
      <c r="L65" s="2">
        <f>TREND(Calibration!$A$2:$A$4,Calibration!$D$2:$D$4,G65)</f>
        <v>605.93732192824984</v>
      </c>
    </row>
    <row r="66" spans="1:12" x14ac:dyDescent="0.25">
      <c r="A66">
        <v>320095</v>
      </c>
      <c r="B66">
        <v>14.588000299999999</v>
      </c>
      <c r="C66">
        <v>0.57190001000000001</v>
      </c>
      <c r="D66">
        <v>982.82897949000005</v>
      </c>
      <c r="E66">
        <v>1.74810004</v>
      </c>
      <c r="F66">
        <v>1005.13000488</v>
      </c>
      <c r="G66">
        <v>1.5613000399999999</v>
      </c>
      <c r="H66">
        <v>9.9000003020963209E+37</v>
      </c>
      <c r="J66" s="2">
        <f>TREND(Calibration!$A$2:$A$4,Calibration!$B$2:$B$4,C66)</f>
        <v>397.59092495503694</v>
      </c>
      <c r="K66" s="2">
        <f>TREND(Calibration!$A$2:$A$4,Calibration!$C$2:$C$4,E66)</f>
        <v>685.85935517483142</v>
      </c>
      <c r="L66" s="2">
        <f>TREND(Calibration!$A$2:$A$4,Calibration!$D$2:$D$4,G66)</f>
        <v>602.60825980074651</v>
      </c>
    </row>
    <row r="67" spans="1:12" x14ac:dyDescent="0.25">
      <c r="A67">
        <v>325095</v>
      </c>
      <c r="B67">
        <v>14.527000429999999</v>
      </c>
      <c r="C67">
        <v>0.58539998999999998</v>
      </c>
      <c r="D67">
        <v>920.80798340000001</v>
      </c>
      <c r="E67">
        <v>1.80589998</v>
      </c>
      <c r="F67">
        <v>970.59497069999998</v>
      </c>
      <c r="G67">
        <v>1.56229997</v>
      </c>
      <c r="H67">
        <v>9.9000003020963209E+37</v>
      </c>
      <c r="J67" s="2">
        <f>TREND(Calibration!$A$2:$A$4,Calibration!$B$2:$B$4,C67)</f>
        <v>405.99458311629922</v>
      </c>
      <c r="K67" s="2">
        <f>TREND(Calibration!$A$2:$A$4,Calibration!$C$2:$C$4,E67)</f>
        <v>709.09484580644346</v>
      </c>
      <c r="L67" s="2">
        <f>TREND(Calibration!$A$2:$A$4,Calibration!$D$2:$D$4,G67)</f>
        <v>603.01923092180277</v>
      </c>
    </row>
    <row r="68" spans="1:12" x14ac:dyDescent="0.25">
      <c r="A68">
        <v>330096</v>
      </c>
      <c r="B68">
        <v>14.31299973</v>
      </c>
      <c r="C68">
        <v>0.57029998000000004</v>
      </c>
      <c r="D68">
        <v>884.71502685999997</v>
      </c>
      <c r="E68">
        <v>1.7053999900000001</v>
      </c>
      <c r="F68">
        <v>910.48699951000003</v>
      </c>
      <c r="G68">
        <v>1.5575000000000001</v>
      </c>
      <c r="H68">
        <v>9.9000003020963209E+37</v>
      </c>
      <c r="J68" s="2">
        <f>TREND(Calibration!$A$2:$A$4,Calibration!$B$2:$B$4,C68)</f>
        <v>396.5949156892629</v>
      </c>
      <c r="K68" s="2">
        <f>TREND(Calibration!$A$2:$A$4,Calibration!$C$2:$C$4,E68)</f>
        <v>668.69399805258604</v>
      </c>
      <c r="L68" s="2">
        <f>TREND(Calibration!$A$2:$A$4,Calibration!$D$2:$D$4,G68)</f>
        <v>601.04644377476632</v>
      </c>
    </row>
    <row r="69" spans="1:12" x14ac:dyDescent="0.25">
      <c r="A69">
        <v>335095</v>
      </c>
      <c r="B69">
        <v>14.15100002</v>
      </c>
      <c r="C69">
        <v>0.58700001000000002</v>
      </c>
      <c r="D69">
        <v>556.66400146000001</v>
      </c>
      <c r="E69">
        <v>1.61960006</v>
      </c>
      <c r="F69">
        <v>9.9000003020963209E+37</v>
      </c>
      <c r="G69">
        <v>1.5563999399999999</v>
      </c>
      <c r="H69">
        <v>783.12597656000003</v>
      </c>
      <c r="J69" s="2">
        <f>TREND(Calibration!$A$2:$A$4,Calibration!$B$2:$B$4,C69)</f>
        <v>406.9905861571321</v>
      </c>
      <c r="K69" s="2">
        <f>TREND(Calibration!$A$2:$A$4,Calibration!$C$2:$C$4,E69)</f>
        <v>634.20255273779912</v>
      </c>
      <c r="L69" s="2">
        <f>TREND(Calibration!$A$2:$A$4,Calibration!$D$2:$D$4,G69)</f>
        <v>600.59431923461932</v>
      </c>
    </row>
    <row r="70" spans="1:12" x14ac:dyDescent="0.25">
      <c r="A70">
        <v>340106</v>
      </c>
      <c r="B70">
        <v>13.94999981</v>
      </c>
      <c r="C70">
        <v>0.58380001999999998</v>
      </c>
      <c r="D70">
        <v>9.9000003020963209E+37</v>
      </c>
      <c r="E70">
        <v>1.64660001</v>
      </c>
      <c r="F70">
        <v>601.75598145000004</v>
      </c>
      <c r="G70">
        <v>1.5607000600000001</v>
      </c>
      <c r="H70">
        <v>9.9000003020963209E+37</v>
      </c>
      <c r="J70" s="2">
        <f>TREND(Calibration!$A$2:$A$4,Calibration!$B$2:$B$4,C70)</f>
        <v>404.99861120017232</v>
      </c>
      <c r="K70" s="2">
        <f>TREND(Calibration!$A$2:$A$4,Calibration!$C$2:$C$4,E70)</f>
        <v>645.05649281592025</v>
      </c>
      <c r="L70" s="2">
        <f>TREND(Calibration!$A$2:$A$4,Calibration!$D$2:$D$4,G70)</f>
        <v>602.36166808611529</v>
      </c>
    </row>
    <row r="71" spans="1:12" x14ac:dyDescent="0.25">
      <c r="A71">
        <v>345096</v>
      </c>
      <c r="B71">
        <v>13.87899971</v>
      </c>
      <c r="C71">
        <v>0.58319997999999995</v>
      </c>
      <c r="D71">
        <v>756.80700683999999</v>
      </c>
      <c r="E71">
        <v>1.5607000600000001</v>
      </c>
      <c r="F71">
        <v>969.94702147999999</v>
      </c>
      <c r="G71">
        <v>1.5687999699999999</v>
      </c>
      <c r="H71">
        <v>9.9000003020963209E+37</v>
      </c>
      <c r="J71" s="2">
        <f>TREND(Calibration!$A$2:$A$4,Calibration!$B$2:$B$4,C71)</f>
        <v>404.62508982880109</v>
      </c>
      <c r="K71" s="2">
        <f>TREND(Calibration!$A$2:$A$4,Calibration!$C$2:$C$4,E71)</f>
        <v>610.52483960865163</v>
      </c>
      <c r="L71" s="2">
        <f>TREND(Calibration!$A$2:$A$4,Calibration!$D$2:$D$4,G71)</f>
        <v>605.69073021361851</v>
      </c>
    </row>
    <row r="72" spans="1:12" x14ac:dyDescent="0.25">
      <c r="A72">
        <v>350095</v>
      </c>
      <c r="B72">
        <v>13.885000229999999</v>
      </c>
      <c r="C72">
        <v>0.60000001999999997</v>
      </c>
      <c r="D72">
        <v>1028.6739502</v>
      </c>
      <c r="E72">
        <v>1.69949996</v>
      </c>
      <c r="F72">
        <v>1038.5200195299999</v>
      </c>
      <c r="G72">
        <v>1.5699000400000001</v>
      </c>
      <c r="H72">
        <v>9.9000003020963209E+37</v>
      </c>
      <c r="J72" s="2">
        <f>TREND(Calibration!$A$2:$A$4,Calibration!$B$2:$B$4,C72)</f>
        <v>415.08301593354594</v>
      </c>
      <c r="K72" s="2">
        <f>TREND(Calibration!$A$2:$A$4,Calibration!$C$2:$C$4,E72)</f>
        <v>666.32219469446443</v>
      </c>
      <c r="L72" s="2">
        <f>TREND(Calibration!$A$2:$A$4,Calibration!$D$2:$D$4,G72)</f>
        <v>606.14285886376445</v>
      </c>
    </row>
    <row r="73" spans="1:12" x14ac:dyDescent="0.25">
      <c r="A73">
        <v>355095</v>
      </c>
      <c r="B73">
        <v>14.06999969</v>
      </c>
      <c r="C73">
        <v>0.58649998999999997</v>
      </c>
      <c r="D73">
        <v>900.26300048999997</v>
      </c>
      <c r="E73">
        <v>1.66390002</v>
      </c>
      <c r="F73">
        <v>9.9000003020963209E+37</v>
      </c>
      <c r="G73">
        <v>1.56830001</v>
      </c>
      <c r="H73">
        <v>9.9000003020963209E+37</v>
      </c>
      <c r="J73" s="2">
        <f>TREND(Calibration!$A$2:$A$4,Calibration!$B$2:$B$4,C73)</f>
        <v>406.67932664757768</v>
      </c>
      <c r="K73" s="2">
        <f>TREND(Calibration!$A$2:$A$4,Calibration!$C$2:$C$4,E73)</f>
        <v>652.01107132035793</v>
      </c>
      <c r="L73" s="2">
        <f>TREND(Calibration!$A$2:$A$4,Calibration!$D$2:$D$4,G73)</f>
        <v>605.4852467080899</v>
      </c>
    </row>
    <row r="74" spans="1:12" x14ac:dyDescent="0.25">
      <c r="A74">
        <v>360096</v>
      </c>
      <c r="B74">
        <v>14.24100018</v>
      </c>
      <c r="C74">
        <v>0.59890001999999998</v>
      </c>
      <c r="D74">
        <v>1155.02404785</v>
      </c>
      <c r="E74">
        <v>1.53750002</v>
      </c>
      <c r="F74">
        <v>987.47601318</v>
      </c>
      <c r="G74">
        <v>1.5634000299999999</v>
      </c>
      <c r="H74">
        <v>9.9000003020963209E+37</v>
      </c>
      <c r="J74" s="2">
        <f>TREND(Calibration!$A$2:$A$4,Calibration!$B$2:$B$4,C74)</f>
        <v>414.39827240226748</v>
      </c>
      <c r="K74" s="2">
        <f>TREND(Calibration!$A$2:$A$4,Calibration!$C$2:$C$4,E74)</f>
        <v>601.19845774609212</v>
      </c>
      <c r="L74" s="2">
        <f>TREND(Calibration!$A$2:$A$4,Calibration!$D$2:$D$4,G74)</f>
        <v>603.47135546194966</v>
      </c>
    </row>
    <row r="75" spans="1:12" x14ac:dyDescent="0.25">
      <c r="A75">
        <v>365095</v>
      </c>
      <c r="B75">
        <v>14.40100002</v>
      </c>
      <c r="C75">
        <v>0.58759998999999996</v>
      </c>
      <c r="D75">
        <v>1276.8659668</v>
      </c>
      <c r="E75">
        <v>1.50730002</v>
      </c>
      <c r="F75">
        <v>981.49798583999996</v>
      </c>
      <c r="G75">
        <v>1.56400001</v>
      </c>
      <c r="H75">
        <v>9.9000003020963209E+37</v>
      </c>
      <c r="J75" s="2">
        <f>TREND(Calibration!$A$2:$A$4,Calibration!$B$2:$B$4,C75)</f>
        <v>407.36407017885614</v>
      </c>
      <c r="K75" s="2">
        <f>TREND(Calibration!$A$2:$A$4,Calibration!$C$2:$C$4,E75)</f>
        <v>589.05810228768371</v>
      </c>
      <c r="L75" s="2">
        <f>TREND(Calibration!$A$2:$A$4,Calibration!$D$2:$D$4,G75)</f>
        <v>603.71794717658099</v>
      </c>
    </row>
    <row r="76" spans="1:12" x14ac:dyDescent="0.25">
      <c r="A76">
        <v>370095</v>
      </c>
      <c r="B76">
        <v>14.489000320000001</v>
      </c>
      <c r="C76">
        <v>0.58859998000000002</v>
      </c>
      <c r="D76">
        <v>533.49499512</v>
      </c>
      <c r="E76">
        <v>1.5008000100000001</v>
      </c>
      <c r="F76">
        <v>1038.5229492200001</v>
      </c>
      <c r="G76">
        <v>1.56500006</v>
      </c>
      <c r="H76">
        <v>9.9000003020963209E+37</v>
      </c>
      <c r="J76" s="2">
        <f>TREND(Calibration!$A$2:$A$4,Calibration!$B$2:$B$4,C76)</f>
        <v>407.986558073259</v>
      </c>
      <c r="K76" s="2">
        <f>TREND(Calibration!$A$2:$A$4,Calibration!$C$2:$C$4,E76)</f>
        <v>586.44510785446494</v>
      </c>
      <c r="L76" s="2">
        <f>TREND(Calibration!$A$2:$A$4,Calibration!$D$2:$D$4,G76)</f>
        <v>604.1289676176242</v>
      </c>
    </row>
    <row r="77" spans="1:12" x14ac:dyDescent="0.25">
      <c r="A77">
        <v>375095</v>
      </c>
      <c r="B77">
        <v>14.472000120000001</v>
      </c>
      <c r="C77">
        <v>0.60000001999999997</v>
      </c>
      <c r="D77">
        <v>461.25500488</v>
      </c>
      <c r="E77">
        <v>1.56229997</v>
      </c>
      <c r="F77">
        <v>9.9000003020963209E+37</v>
      </c>
      <c r="G77">
        <v>1.56500006</v>
      </c>
      <c r="H77">
        <v>9.9000003020963209E+37</v>
      </c>
      <c r="J77" s="2">
        <f>TREND(Calibration!$A$2:$A$4,Calibration!$B$2:$B$4,C77)</f>
        <v>415.08301593354594</v>
      </c>
      <c r="K77" s="2">
        <f>TREND(Calibration!$A$2:$A$4,Calibration!$C$2:$C$4,E77)</f>
        <v>611.16800106896483</v>
      </c>
      <c r="L77" s="2">
        <f>TREND(Calibration!$A$2:$A$4,Calibration!$D$2:$D$4,G77)</f>
        <v>604.1289676176242</v>
      </c>
    </row>
    <row r="78" spans="1:12" x14ac:dyDescent="0.25">
      <c r="A78">
        <v>380096</v>
      </c>
      <c r="B78">
        <v>14.291000370000001</v>
      </c>
      <c r="C78">
        <v>0.59780001999999999</v>
      </c>
      <c r="D78">
        <v>963.06799316000001</v>
      </c>
      <c r="E78">
        <v>1.5785000300000001</v>
      </c>
      <c r="F78">
        <v>9.9000003020963209E+37</v>
      </c>
      <c r="G78">
        <v>1.56500006</v>
      </c>
      <c r="H78">
        <v>9.9000003020963209E+37</v>
      </c>
      <c r="J78" s="2">
        <f>TREND(Calibration!$A$2:$A$4,Calibration!$B$2:$B$4,C78)</f>
        <v>413.71352887098902</v>
      </c>
      <c r="K78" s="2">
        <f>TREND(Calibration!$A$2:$A$4,Calibration!$C$2:$C$4,E78)</f>
        <v>617.68040129570477</v>
      </c>
      <c r="L78" s="2">
        <f>TREND(Calibration!$A$2:$A$4,Calibration!$D$2:$D$4,G78)</f>
        <v>604.1289676176242</v>
      </c>
    </row>
    <row r="79" spans="1:12" x14ac:dyDescent="0.25">
      <c r="A79">
        <v>385096</v>
      </c>
      <c r="B79">
        <v>14.06700039</v>
      </c>
      <c r="C79">
        <v>0.59350002000000002</v>
      </c>
      <c r="D79">
        <v>1041.5379638700001</v>
      </c>
      <c r="E79">
        <v>1.44350004</v>
      </c>
      <c r="F79">
        <v>9.9000003020963209E+37</v>
      </c>
      <c r="G79">
        <v>1.56719995</v>
      </c>
      <c r="H79">
        <v>9.9000003020963209E+37</v>
      </c>
      <c r="J79" s="2">
        <f>TREND(Calibration!$A$2:$A$4,Calibration!$B$2:$B$4,C79)</f>
        <v>411.03680415780963</v>
      </c>
      <c r="K79" s="2">
        <f>TREND(Calibration!$A$2:$A$4,Calibration!$C$2:$C$4,E79)</f>
        <v>563.41060442545358</v>
      </c>
      <c r="L79" s="2">
        <f>TREND(Calibration!$A$2:$A$4,Calibration!$D$2:$D$4,G79)</f>
        <v>605.03312216794302</v>
      </c>
    </row>
    <row r="80" spans="1:12" x14ac:dyDescent="0.25">
      <c r="A80">
        <v>390096</v>
      </c>
      <c r="B80">
        <v>13.92399979</v>
      </c>
      <c r="C80">
        <v>0.59780001999999999</v>
      </c>
      <c r="D80">
        <v>669.38897704999999</v>
      </c>
      <c r="E80">
        <v>1.4117000099999999</v>
      </c>
      <c r="F80">
        <v>9.9000003020963209E+37</v>
      </c>
      <c r="G80">
        <v>1.5661</v>
      </c>
      <c r="H80">
        <v>9.9000003020963209E+37</v>
      </c>
      <c r="J80" s="2">
        <f>TREND(Calibration!$A$2:$A$4,Calibration!$B$2:$B$4,C80)</f>
        <v>413.71352887098902</v>
      </c>
      <c r="K80" s="2">
        <f>TREND(Calibration!$A$2:$A$4,Calibration!$C$2:$C$4,E80)</f>
        <v>550.62703926690881</v>
      </c>
      <c r="L80" s="2">
        <f>TREND(Calibration!$A$2:$A$4,Calibration!$D$2:$D$4,G80)</f>
        <v>604.58104283778414</v>
      </c>
    </row>
    <row r="81" spans="1:12" x14ac:dyDescent="0.25">
      <c r="A81">
        <v>395096</v>
      </c>
      <c r="B81">
        <v>13.833000180000001</v>
      </c>
      <c r="C81">
        <v>0.59939998000000005</v>
      </c>
      <c r="D81">
        <v>754.12902831999997</v>
      </c>
      <c r="E81">
        <v>1.5163999800000001</v>
      </c>
      <c r="F81">
        <v>9.9000003020963209E+37</v>
      </c>
      <c r="G81">
        <v>1.5656000400000001</v>
      </c>
      <c r="H81">
        <v>9.9000003020963209E+37</v>
      </c>
      <c r="J81" s="2">
        <f>TREND(Calibration!$A$2:$A$4,Calibration!$B$2:$B$4,C81)</f>
        <v>414.70949456217483</v>
      </c>
      <c r="K81" s="2">
        <f>TREND(Calibration!$A$2:$A$4,Calibration!$C$2:$C$4,E81)</f>
        <v>592.71627278626977</v>
      </c>
      <c r="L81" s="2">
        <f>TREND(Calibration!$A$2:$A$4,Calibration!$D$2:$D$4,G81)</f>
        <v>604.37555933225553</v>
      </c>
    </row>
    <row r="82" spans="1:12" x14ac:dyDescent="0.25">
      <c r="A82">
        <v>400097</v>
      </c>
      <c r="B82">
        <v>13.84599972</v>
      </c>
      <c r="C82">
        <v>0.61129999000000002</v>
      </c>
      <c r="D82">
        <v>596.06201171999999</v>
      </c>
      <c r="E82">
        <v>1.51479995</v>
      </c>
      <c r="F82">
        <v>9.9000003020963209E+37</v>
      </c>
      <c r="G82">
        <v>1.5634000299999999</v>
      </c>
      <c r="H82">
        <v>9.9000003020963209E+37</v>
      </c>
      <c r="J82" s="2">
        <f>TREND(Calibration!$A$2:$A$4,Calibration!$B$2:$B$4,C82)</f>
        <v>422.11718080731021</v>
      </c>
      <c r="K82" s="2">
        <f>TREND(Calibration!$A$2:$A$4,Calibration!$C$2:$C$4,E82)</f>
        <v>592.0730630861334</v>
      </c>
      <c r="L82" s="2">
        <f>TREND(Calibration!$A$2:$A$4,Calibration!$D$2:$D$4,G82)</f>
        <v>603.47135546194966</v>
      </c>
    </row>
    <row r="83" spans="1:12" x14ac:dyDescent="0.25">
      <c r="A83">
        <v>405096</v>
      </c>
      <c r="B83">
        <v>13.994999890000001</v>
      </c>
      <c r="C83">
        <v>0.60970002000000001</v>
      </c>
      <c r="D83">
        <v>899.23797606999995</v>
      </c>
      <c r="E83">
        <v>1.43920004</v>
      </c>
      <c r="F83">
        <v>9.9000003020963209E+37</v>
      </c>
      <c r="G83">
        <v>1.5618000000000001</v>
      </c>
      <c r="H83">
        <v>9.9000003020963209E+37</v>
      </c>
      <c r="J83" s="2">
        <f>TREND(Calibration!$A$2:$A$4,Calibration!$B$2:$B$4,C83)</f>
        <v>421.1212088911833</v>
      </c>
      <c r="K83" s="2">
        <f>TREND(Calibration!$A$2:$A$4,Calibration!$C$2:$C$4,E83)</f>
        <v>561.68201076746823</v>
      </c>
      <c r="L83" s="2">
        <f>TREND(Calibration!$A$2:$A$4,Calibration!$D$2:$D$4,G83)</f>
        <v>602.81374330627523</v>
      </c>
    </row>
    <row r="84" spans="1:12" x14ac:dyDescent="0.25">
      <c r="A84">
        <v>410096</v>
      </c>
      <c r="B84">
        <v>14.274000170000001</v>
      </c>
      <c r="C84">
        <v>0.61189996999999996</v>
      </c>
      <c r="D84">
        <v>-9.9000003020963209E+37</v>
      </c>
      <c r="E84">
        <v>1.4056999699999999</v>
      </c>
      <c r="F84">
        <v>9.9000003020963209E+37</v>
      </c>
      <c r="G84">
        <v>1.56289995</v>
      </c>
      <c r="H84">
        <v>1143.3869628899999</v>
      </c>
      <c r="J84" s="2">
        <f>TREND(Calibration!$A$2:$A$4,Calibration!$B$2:$B$4,C84)</f>
        <v>422.49066482903419</v>
      </c>
      <c r="K84" s="2">
        <f>TREND(Calibration!$A$2:$A$4,Calibration!$C$2:$C$4,E84)</f>
        <v>548.21503203629061</v>
      </c>
      <c r="L84" s="2">
        <f>TREND(Calibration!$A$2:$A$4,Calibration!$D$2:$D$4,G84)</f>
        <v>603.26582263643411</v>
      </c>
    </row>
    <row r="85" spans="1:12" x14ac:dyDescent="0.25">
      <c r="A85">
        <v>415096</v>
      </c>
      <c r="B85">
        <v>14.413999560000001</v>
      </c>
      <c r="C85">
        <v>0.61240000000000006</v>
      </c>
      <c r="D85">
        <v>1342.1870117200001</v>
      </c>
      <c r="E85">
        <v>1.43490005</v>
      </c>
      <c r="F85">
        <v>1266.5870361299999</v>
      </c>
      <c r="G85">
        <v>1.5585999500000001</v>
      </c>
      <c r="H85">
        <v>9.9000003020963209E+37</v>
      </c>
      <c r="J85" s="2">
        <f>TREND(Calibration!$A$2:$A$4,Calibration!$B$2:$B$4,C85)</f>
        <v>422.80193056352988</v>
      </c>
      <c r="K85" s="2">
        <f>TREND(Calibration!$A$2:$A$4,Calibration!$C$2:$C$4,E85)</f>
        <v>559.95342112946821</v>
      </c>
      <c r="L85" s="2">
        <f>TREND(Calibration!$A$2:$A$4,Calibration!$D$2:$D$4,G85)</f>
        <v>601.4985231049252</v>
      </c>
    </row>
    <row r="86" spans="1:12" x14ac:dyDescent="0.25">
      <c r="A86">
        <v>420096</v>
      </c>
      <c r="B86">
        <v>14.5170002</v>
      </c>
      <c r="C86">
        <v>0.60699999000000004</v>
      </c>
      <c r="D86">
        <v>1017.23101807</v>
      </c>
      <c r="E86">
        <v>1.53429997</v>
      </c>
      <c r="F86">
        <v>1244.6550293</v>
      </c>
      <c r="G86">
        <v>1.5613000399999999</v>
      </c>
      <c r="H86">
        <v>9.9000003020963209E+37</v>
      </c>
      <c r="J86" s="2">
        <f>TREND(Calibration!$A$2:$A$4,Calibration!$B$2:$B$4,C86)</f>
        <v>419.44045609413075</v>
      </c>
      <c r="K86" s="2">
        <f>TREND(Calibration!$A$2:$A$4,Calibration!$C$2:$C$4,E86)</f>
        <v>599.91204236580472</v>
      </c>
      <c r="L86" s="2">
        <f>TREND(Calibration!$A$2:$A$4,Calibration!$D$2:$D$4,G86)</f>
        <v>602.60825980074651</v>
      </c>
    </row>
    <row r="87" spans="1:12" x14ac:dyDescent="0.25">
      <c r="A87">
        <v>425096</v>
      </c>
      <c r="B87">
        <v>14.449000359999999</v>
      </c>
      <c r="C87">
        <v>0.60210001000000002</v>
      </c>
      <c r="D87">
        <v>953.19598388999998</v>
      </c>
      <c r="E87">
        <v>1.51540005</v>
      </c>
      <c r="F87">
        <v>1313.6149902300001</v>
      </c>
      <c r="G87">
        <v>1.5618000000000001</v>
      </c>
      <c r="H87">
        <v>9.9000003020963209E+37</v>
      </c>
      <c r="J87" s="2">
        <f>TREND(Calibration!$A$2:$A$4,Calibration!$B$2:$B$4,C87)</f>
        <v>416.39024735922732</v>
      </c>
      <c r="K87" s="2">
        <f>TREND(Calibration!$A$2:$A$4,Calibration!$C$2:$C$4,E87)</f>
        <v>592.31430240105362</v>
      </c>
      <c r="L87" s="2">
        <f>TREND(Calibration!$A$2:$A$4,Calibration!$D$2:$D$4,G87)</f>
        <v>602.81374330627523</v>
      </c>
    </row>
    <row r="88" spans="1:12" x14ac:dyDescent="0.25">
      <c r="A88">
        <v>430096</v>
      </c>
      <c r="B88">
        <v>14.2840004</v>
      </c>
      <c r="C88">
        <v>0.60809999999999997</v>
      </c>
      <c r="D88">
        <v>753.52697753999996</v>
      </c>
      <c r="E88">
        <v>1.52180004</v>
      </c>
      <c r="F88">
        <v>1223.5839843700001</v>
      </c>
      <c r="G88">
        <v>1.5613000399999999</v>
      </c>
      <c r="H88">
        <v>9.9000003020963209E+37</v>
      </c>
      <c r="J88" s="2">
        <f>TREND(Calibration!$A$2:$A$4,Calibration!$B$2:$B$4,C88)</f>
        <v>420.12520585035037</v>
      </c>
      <c r="K88" s="2">
        <f>TREND(Calibration!$A$2:$A$4,Calibration!$C$2:$C$4,E88)</f>
        <v>594.88708894179069</v>
      </c>
      <c r="L88" s="2">
        <f>TREND(Calibration!$A$2:$A$4,Calibration!$D$2:$D$4,G88)</f>
        <v>602.60825980074651</v>
      </c>
    </row>
    <row r="89" spans="1:12" x14ac:dyDescent="0.25">
      <c r="A89">
        <v>435096</v>
      </c>
      <c r="B89">
        <v>14.10900021</v>
      </c>
      <c r="C89">
        <v>0.61129999000000002</v>
      </c>
      <c r="D89">
        <v>518.25598145000004</v>
      </c>
      <c r="E89">
        <v>1.4900000099999999</v>
      </c>
      <c r="F89">
        <v>9.9000003020963209E+37</v>
      </c>
      <c r="G89">
        <v>1.5569000200000001</v>
      </c>
      <c r="H89">
        <v>9.9000003020963209E+37</v>
      </c>
      <c r="J89" s="2">
        <f>TREND(Calibration!$A$2:$A$4,Calibration!$B$2:$B$4,C89)</f>
        <v>422.11718080731021</v>
      </c>
      <c r="K89" s="2">
        <f>TREND(Calibration!$A$2:$A$4,Calibration!$C$2:$C$4,E89)</f>
        <v>582.10352378324592</v>
      </c>
      <c r="L89" s="2">
        <f>TREND(Calibration!$A$2:$A$4,Calibration!$D$2:$D$4,G89)</f>
        <v>600.79985206013498</v>
      </c>
    </row>
    <row r="90" spans="1:12" x14ac:dyDescent="0.25">
      <c r="A90">
        <v>440096</v>
      </c>
      <c r="B90">
        <v>13.89500046</v>
      </c>
      <c r="C90">
        <v>0.60479998999999995</v>
      </c>
      <c r="D90">
        <v>1208.20996094</v>
      </c>
      <c r="E90">
        <v>1.5785000300000001</v>
      </c>
      <c r="F90">
        <v>1106.5639648399999</v>
      </c>
      <c r="G90">
        <v>1.55799997</v>
      </c>
      <c r="H90">
        <v>9.9000003020963209E+37</v>
      </c>
      <c r="J90" s="2">
        <f>TREND(Calibration!$A$2:$A$4,Calibration!$B$2:$B$4,C90)</f>
        <v>418.07096903157378</v>
      </c>
      <c r="K90" s="2">
        <f>TREND(Calibration!$A$2:$A$4,Calibration!$C$2:$C$4,E90)</f>
        <v>617.68040129570477</v>
      </c>
      <c r="L90" s="2">
        <f>TREND(Calibration!$A$2:$A$4,Calibration!$D$2:$D$4,G90)</f>
        <v>601.25193139029386</v>
      </c>
    </row>
    <row r="91" spans="1:12" x14ac:dyDescent="0.25">
      <c r="A91">
        <v>445096</v>
      </c>
      <c r="B91">
        <v>13.79399967</v>
      </c>
      <c r="C91">
        <v>0.59509999000000002</v>
      </c>
      <c r="D91">
        <v>800.31896973000005</v>
      </c>
      <c r="E91">
        <v>1.5326000500000001</v>
      </c>
      <c r="F91">
        <v>1042.7819824200001</v>
      </c>
      <c r="G91">
        <v>1.55799997</v>
      </c>
      <c r="H91">
        <v>9.9000003020963209E+37</v>
      </c>
      <c r="J91" s="2">
        <f>TREND(Calibration!$A$2:$A$4,Calibration!$B$2:$B$4,C91)</f>
        <v>412.03277607393653</v>
      </c>
      <c r="K91" s="2">
        <f>TREND(Calibration!$A$2:$A$4,Calibration!$C$2:$C$4,E91)</f>
        <v>599.22867703299494</v>
      </c>
      <c r="L91" s="2">
        <f>TREND(Calibration!$A$2:$A$4,Calibration!$D$2:$D$4,G91)</f>
        <v>601.25193139029386</v>
      </c>
    </row>
    <row r="92" spans="1:12" x14ac:dyDescent="0.25">
      <c r="A92">
        <v>450096</v>
      </c>
      <c r="B92">
        <v>13.791000370000001</v>
      </c>
      <c r="C92">
        <v>0.59079999000000005</v>
      </c>
      <c r="D92">
        <v>779.98199463000003</v>
      </c>
      <c r="E92">
        <v>1.5116000199999999</v>
      </c>
      <c r="F92">
        <v>856.59802246000004</v>
      </c>
      <c r="G92">
        <v>1.55589998</v>
      </c>
      <c r="H92">
        <v>9.9000003020963209E+37</v>
      </c>
      <c r="J92" s="2">
        <f>TREND(Calibration!$A$2:$A$4,Calibration!$B$2:$B$4,C92)</f>
        <v>409.35605136075714</v>
      </c>
      <c r="K92" s="2">
        <f>TREND(Calibration!$A$2:$A$4,Calibration!$C$2:$C$4,E92)</f>
        <v>590.78669594566895</v>
      </c>
      <c r="L92" s="2">
        <f>TREND(Calibration!$A$2:$A$4,Calibration!$D$2:$D$4,G92)</f>
        <v>600.38883572909072</v>
      </c>
    </row>
    <row r="93" spans="1:12" x14ac:dyDescent="0.25">
      <c r="A93">
        <v>455096</v>
      </c>
      <c r="B93">
        <v>13.934000019999999</v>
      </c>
      <c r="C93">
        <v>0.60650002999999997</v>
      </c>
      <c r="D93">
        <v>798.52899170000001</v>
      </c>
      <c r="E93">
        <v>1.5369999400000001</v>
      </c>
      <c r="F93">
        <v>913.15698241999996</v>
      </c>
      <c r="G93">
        <v>1.55589998</v>
      </c>
      <c r="H93">
        <v>9.9000003020963209E+37</v>
      </c>
      <c r="J93" s="2">
        <f>TREND(Calibration!$A$2:$A$4,Calibration!$B$2:$B$4,C93)</f>
        <v>419.12923393422346</v>
      </c>
      <c r="K93" s="2">
        <f>TREND(Calibration!$A$2:$A$4,Calibration!$C$2:$C$4,E93)</f>
        <v>600.99742632365371</v>
      </c>
      <c r="L93" s="2">
        <f>TREND(Calibration!$A$2:$A$4,Calibration!$D$2:$D$4,G93)</f>
        <v>600.38883572909072</v>
      </c>
    </row>
    <row r="94" spans="1:12" x14ac:dyDescent="0.25">
      <c r="A94">
        <v>460096</v>
      </c>
      <c r="B94">
        <v>14.15100002</v>
      </c>
      <c r="C94">
        <v>0.59670000999999995</v>
      </c>
      <c r="D94">
        <v>1047.8110351600001</v>
      </c>
      <c r="E94">
        <v>1.5262000600000001</v>
      </c>
      <c r="F94">
        <v>880.74102783000001</v>
      </c>
      <c r="G94">
        <v>1.55369997</v>
      </c>
      <c r="H94">
        <v>9.9000003020963209E+37</v>
      </c>
      <c r="J94" s="2">
        <f>TREND(Calibration!$A$2:$A$4,Calibration!$B$2:$B$4,C94)</f>
        <v>413.02877911476935</v>
      </c>
      <c r="K94" s="2">
        <f>TREND(Calibration!$A$2:$A$4,Calibration!$C$2:$C$4,E94)</f>
        <v>596.65589049225787</v>
      </c>
      <c r="L94" s="2">
        <f>TREND(Calibration!$A$2:$A$4,Calibration!$D$2:$D$4,G94)</f>
        <v>599.48463185878495</v>
      </c>
    </row>
    <row r="95" spans="1:12" x14ac:dyDescent="0.25">
      <c r="A95">
        <v>465096</v>
      </c>
      <c r="B95">
        <v>14.338999749999999</v>
      </c>
      <c r="C95">
        <v>0.59350002000000002</v>
      </c>
      <c r="D95">
        <v>826.10998534999999</v>
      </c>
      <c r="E95">
        <v>1.5402</v>
      </c>
      <c r="F95">
        <v>819.33599853999999</v>
      </c>
      <c r="G95">
        <v>1.5569000200000001</v>
      </c>
      <c r="H95">
        <v>9.9000003020963209E+37</v>
      </c>
      <c r="J95" s="2">
        <f>TREND(Calibration!$A$2:$A$4,Calibration!$B$2:$B$4,C95)</f>
        <v>411.03680415780963</v>
      </c>
      <c r="K95" s="2">
        <f>TREND(Calibration!$A$2:$A$4,Calibration!$C$2:$C$4,E95)</f>
        <v>602.28384572392633</v>
      </c>
      <c r="L95" s="2">
        <f>TREND(Calibration!$A$2:$A$4,Calibration!$D$2:$D$4,G95)</f>
        <v>600.79985206013498</v>
      </c>
    </row>
    <row r="96" spans="1:12" x14ac:dyDescent="0.25">
      <c r="A96">
        <v>470096</v>
      </c>
      <c r="B96">
        <v>14.46899986</v>
      </c>
      <c r="C96">
        <v>0.58319997999999995</v>
      </c>
      <c r="D96">
        <v>742.01202393000005</v>
      </c>
      <c r="E96">
        <v>1.50940001</v>
      </c>
      <c r="F96">
        <v>670.75097656000003</v>
      </c>
      <c r="G96">
        <v>1.5552999999999999</v>
      </c>
      <c r="H96">
        <v>9.9000003020963209E+37</v>
      </c>
      <c r="J96" s="2">
        <f>TREND(Calibration!$A$2:$A$4,Calibration!$B$2:$B$4,C96)</f>
        <v>404.62508982880109</v>
      </c>
      <c r="K96" s="2">
        <f>TREND(Calibration!$A$2:$A$4,Calibration!$C$2:$C$4,E96)</f>
        <v>589.90229517043542</v>
      </c>
      <c r="L96" s="2">
        <f>TREND(Calibration!$A$2:$A$4,Calibration!$D$2:$D$4,G96)</f>
        <v>600.14224401445938</v>
      </c>
    </row>
    <row r="97" spans="1:12" x14ac:dyDescent="0.25">
      <c r="A97">
        <v>475096</v>
      </c>
      <c r="B97">
        <v>14.397999759999999</v>
      </c>
      <c r="C97">
        <v>0.58590001000000003</v>
      </c>
      <c r="D97">
        <v>983.93499756000006</v>
      </c>
      <c r="E97">
        <v>1.55260003</v>
      </c>
      <c r="F97">
        <v>668.17700194999998</v>
      </c>
      <c r="G97">
        <v>1.55260003</v>
      </c>
      <c r="H97">
        <v>9.9000003020963209E+37</v>
      </c>
      <c r="J97" s="2">
        <f>TREND(Calibration!$A$2:$A$4,Calibration!$B$2:$B$4,C97)</f>
        <v>406.30584262585364</v>
      </c>
      <c r="K97" s="2">
        <f>TREND(Calibration!$A$2:$A$4,Calibration!$C$2:$C$4,E97)</f>
        <v>607.2686394952816</v>
      </c>
      <c r="L97" s="2">
        <f>TREND(Calibration!$A$2:$A$4,Calibration!$D$2:$D$4,G97)</f>
        <v>599.03255663862501</v>
      </c>
    </row>
    <row r="98" spans="1:12" x14ac:dyDescent="0.25">
      <c r="A98">
        <v>480096</v>
      </c>
      <c r="B98">
        <v>14.2159996</v>
      </c>
      <c r="C98">
        <v>0.57730000999999997</v>
      </c>
      <c r="D98">
        <v>887.60101318</v>
      </c>
      <c r="E98">
        <v>1.5305000499999999</v>
      </c>
      <c r="F98">
        <v>693.90002441000001</v>
      </c>
      <c r="G98">
        <v>1.5585999500000001</v>
      </c>
      <c r="H98">
        <v>9.9000003020963209E+37</v>
      </c>
      <c r="J98" s="2">
        <f>TREND(Calibration!$A$2:$A$4,Calibration!$B$2:$B$4,C98)</f>
        <v>400.95239319949479</v>
      </c>
      <c r="K98" s="2">
        <f>TREND(Calibration!$A$2:$A$4,Calibration!$C$2:$C$4,E98)</f>
        <v>598.38448013025777</v>
      </c>
      <c r="L98" s="2">
        <f>TREND(Calibration!$A$2:$A$4,Calibration!$D$2:$D$4,G98)</f>
        <v>601.4985231049252</v>
      </c>
    </row>
    <row r="99" spans="1:12" x14ac:dyDescent="0.25">
      <c r="A99">
        <v>485096</v>
      </c>
      <c r="B99">
        <v>14.06999969</v>
      </c>
      <c r="C99">
        <v>0.57730000999999997</v>
      </c>
      <c r="D99">
        <v>792.74798583999996</v>
      </c>
      <c r="E99">
        <v>1.6001000400000001</v>
      </c>
      <c r="F99">
        <v>692.60998534999999</v>
      </c>
      <c r="G99">
        <v>1.5569000200000001</v>
      </c>
      <c r="H99">
        <v>9.9000003020963209E+37</v>
      </c>
      <c r="J99" s="2">
        <f>TREND(Calibration!$A$2:$A$4,Calibration!$B$2:$B$4,C99)</f>
        <v>400.95239319949479</v>
      </c>
      <c r="K99" s="2">
        <f>TREND(Calibration!$A$2:$A$4,Calibration!$C$2:$C$4,E99)</f>
        <v>626.36357345812792</v>
      </c>
      <c r="L99" s="2">
        <f>TREND(Calibration!$A$2:$A$4,Calibration!$D$2:$D$4,G99)</f>
        <v>600.79985206013498</v>
      </c>
    </row>
    <row r="100" spans="1:12" x14ac:dyDescent="0.25">
      <c r="A100">
        <v>490095</v>
      </c>
      <c r="B100">
        <v>14.024999619999999</v>
      </c>
      <c r="C100">
        <v>0.58859998000000002</v>
      </c>
      <c r="D100">
        <v>647.25701904000005</v>
      </c>
      <c r="E100">
        <v>1.5656000400000001</v>
      </c>
      <c r="F100">
        <v>898.31201171999999</v>
      </c>
      <c r="G100">
        <v>1.5532000100000001</v>
      </c>
      <c r="H100">
        <v>9.9000003020963209E+37</v>
      </c>
      <c r="J100" s="2">
        <f>TREND(Calibration!$A$2:$A$4,Calibration!$B$2:$B$4,C100)</f>
        <v>407.986558073259</v>
      </c>
      <c r="K100" s="2">
        <f>TREND(Calibration!$A$2:$A$4,Calibration!$C$2:$C$4,E100)</f>
        <v>612.49462434173415</v>
      </c>
      <c r="L100" s="2">
        <f>TREND(Calibration!$A$2:$A$4,Calibration!$D$2:$D$4,G100)</f>
        <v>599.27914835325635</v>
      </c>
    </row>
    <row r="101" spans="1:12" x14ac:dyDescent="0.25">
      <c r="A101">
        <v>495092</v>
      </c>
      <c r="B101">
        <v>14.083000180000001</v>
      </c>
      <c r="C101">
        <v>0.58270001000000005</v>
      </c>
      <c r="D101">
        <v>835.93200683999999</v>
      </c>
      <c r="E101">
        <v>1.4419000099999999</v>
      </c>
      <c r="F101">
        <v>879.42199706999997</v>
      </c>
      <c r="G101">
        <v>1.5596000000000001</v>
      </c>
      <c r="H101">
        <v>9.9000003020963209E+37</v>
      </c>
      <c r="J101" s="2">
        <f>TREND(Calibration!$A$2:$A$4,Calibration!$B$2:$B$4,C101)</f>
        <v>404.3138614439527</v>
      </c>
      <c r="K101" s="2">
        <f>TREND(Calibration!$A$2:$A$4,Calibration!$C$2:$C$4,E101)</f>
        <v>562.76739472531722</v>
      </c>
      <c r="L101" s="2">
        <f>TREND(Calibration!$A$2:$A$4,Calibration!$D$2:$D$4,G101)</f>
        <v>601.9095435459684</v>
      </c>
    </row>
    <row r="102" spans="1:12" x14ac:dyDescent="0.25">
      <c r="A102">
        <v>500106</v>
      </c>
      <c r="B102">
        <v>14.196999549999999</v>
      </c>
      <c r="C102">
        <v>0.57569999000000005</v>
      </c>
      <c r="D102">
        <v>902.95697021000001</v>
      </c>
      <c r="E102">
        <v>1.5039999500000001</v>
      </c>
      <c r="F102">
        <v>1062.2199707</v>
      </c>
      <c r="G102">
        <v>1.5607000600000001</v>
      </c>
      <c r="H102">
        <v>9.9000003020963209E+37</v>
      </c>
      <c r="J102" s="2">
        <f>TREND(Calibration!$A$2:$A$4,Calibration!$B$2:$B$4,C102)</f>
        <v>399.95639015866197</v>
      </c>
      <c r="K102" s="2">
        <f>TREND(Calibration!$A$2:$A$4,Calibration!$C$2:$C$4,E102)</f>
        <v>587.7314790149145</v>
      </c>
      <c r="L102" s="2">
        <f>TREND(Calibration!$A$2:$A$4,Calibration!$D$2:$D$4,G102)</f>
        <v>602.36166808611529</v>
      </c>
    </row>
    <row r="103" spans="1:12" x14ac:dyDescent="0.25">
      <c r="A103">
        <v>505095</v>
      </c>
      <c r="B103">
        <v>14.32600021</v>
      </c>
      <c r="C103">
        <v>0.57509999999999994</v>
      </c>
      <c r="D103">
        <v>9.9000003020963209E+37</v>
      </c>
      <c r="E103">
        <v>1.5601999799999999</v>
      </c>
      <c r="F103">
        <v>376.52600097999999</v>
      </c>
      <c r="G103">
        <v>1.5532000100000001</v>
      </c>
      <c r="H103">
        <v>9.9000003020963209E+37</v>
      </c>
      <c r="J103" s="2">
        <f>TREND(Calibration!$A$2:$A$4,Calibration!$B$2:$B$4,C103)</f>
        <v>399.58289991199666</v>
      </c>
      <c r="K103" s="2">
        <f>TREND(Calibration!$A$2:$A$4,Calibration!$C$2:$C$4,E103)</f>
        <v>610.32380818621311</v>
      </c>
      <c r="L103" s="2">
        <f>TREND(Calibration!$A$2:$A$4,Calibration!$D$2:$D$4,G103)</f>
        <v>599.27914835325635</v>
      </c>
    </row>
    <row r="104" spans="1:12" x14ac:dyDescent="0.25">
      <c r="A104">
        <v>510095</v>
      </c>
      <c r="B104">
        <v>14.494999890000001</v>
      </c>
      <c r="C104">
        <v>0.57300001</v>
      </c>
      <c r="D104">
        <v>990.68597411999997</v>
      </c>
      <c r="E104">
        <v>1.4839999699999999</v>
      </c>
      <c r="F104">
        <v>496.36700438999998</v>
      </c>
      <c r="G104">
        <v>1.5563999399999999</v>
      </c>
      <c r="H104">
        <v>9.9000003020963209E+37</v>
      </c>
      <c r="J104" s="2">
        <f>TREND(Calibration!$A$2:$A$4,Calibration!$B$2:$B$4,C104)</f>
        <v>398.2756684863154</v>
      </c>
      <c r="K104" s="2">
        <f>TREND(Calibration!$A$2:$A$4,Calibration!$C$2:$C$4,E104)</f>
        <v>579.69151655262772</v>
      </c>
      <c r="L104" s="2">
        <f>TREND(Calibration!$A$2:$A$4,Calibration!$D$2:$D$4,G104)</f>
        <v>600.59431923461932</v>
      </c>
    </row>
    <row r="105" spans="1:12" x14ac:dyDescent="0.25">
      <c r="A105">
        <v>515092</v>
      </c>
      <c r="B105">
        <v>14.55000019</v>
      </c>
      <c r="C105">
        <v>0.57730000999999997</v>
      </c>
      <c r="D105">
        <v>798.79797363</v>
      </c>
      <c r="E105">
        <v>1.49810004</v>
      </c>
      <c r="F105">
        <v>662.11901854999996</v>
      </c>
      <c r="G105">
        <v>1.5575000000000001</v>
      </c>
      <c r="H105">
        <v>9.9000003020963209E+37</v>
      </c>
      <c r="J105" s="2">
        <f>TREND(Calibration!$A$2:$A$4,Calibration!$B$2:$B$4,C105)</f>
        <v>400.95239319949479</v>
      </c>
      <c r="K105" s="2">
        <f>TREND(Calibration!$A$2:$A$4,Calibration!$C$2:$C$4,E105)</f>
        <v>585.35972389661583</v>
      </c>
      <c r="L105" s="2">
        <f>TREND(Calibration!$A$2:$A$4,Calibration!$D$2:$D$4,G105)</f>
        <v>601.04644377476632</v>
      </c>
    </row>
    <row r="106" spans="1:12" x14ac:dyDescent="0.25">
      <c r="A106">
        <v>520095</v>
      </c>
      <c r="B106">
        <v>14.43700027</v>
      </c>
      <c r="C106">
        <v>0.58109999000000001</v>
      </c>
      <c r="D106">
        <v>1096.1330566399999</v>
      </c>
      <c r="E106">
        <v>1.5116000199999999</v>
      </c>
      <c r="F106">
        <v>639.03497314000003</v>
      </c>
      <c r="G106">
        <v>1.56449997</v>
      </c>
      <c r="H106">
        <v>9.9000003020963209E+37</v>
      </c>
      <c r="J106" s="2">
        <f>TREND(Calibration!$A$2:$A$4,Calibration!$B$2:$B$4,C106)</f>
        <v>403.31785840311983</v>
      </c>
      <c r="K106" s="2">
        <f>TREND(Calibration!$A$2:$A$4,Calibration!$C$2:$C$4,E106)</f>
        <v>590.78669594566895</v>
      </c>
      <c r="L106" s="2">
        <f>TREND(Calibration!$A$2:$A$4,Calibration!$D$2:$D$4,G106)</f>
        <v>603.9234306821096</v>
      </c>
    </row>
    <row r="107" spans="1:12" x14ac:dyDescent="0.25">
      <c r="A107">
        <v>525092</v>
      </c>
      <c r="B107">
        <v>14.303999900000001</v>
      </c>
      <c r="C107">
        <v>0.57029998000000004</v>
      </c>
      <c r="D107">
        <v>880.06402588000003</v>
      </c>
      <c r="E107">
        <v>1.5326000500000001</v>
      </c>
      <c r="F107">
        <v>782.38702393000005</v>
      </c>
      <c r="G107">
        <v>1.5585999500000001</v>
      </c>
      <c r="H107">
        <v>9.9000003020963209E+37</v>
      </c>
      <c r="J107" s="2">
        <f>TREND(Calibration!$A$2:$A$4,Calibration!$B$2:$B$4,C107)</f>
        <v>396.5949156892629</v>
      </c>
      <c r="K107" s="2">
        <f>TREND(Calibration!$A$2:$A$4,Calibration!$C$2:$C$4,E107)</f>
        <v>599.22867703299494</v>
      </c>
      <c r="L107" s="2">
        <f>TREND(Calibration!$A$2:$A$4,Calibration!$D$2:$D$4,G107)</f>
        <v>601.4985231049252</v>
      </c>
    </row>
    <row r="108" spans="1:12" x14ac:dyDescent="0.25">
      <c r="A108">
        <v>530092</v>
      </c>
      <c r="B108">
        <v>14.131999970000001</v>
      </c>
      <c r="C108">
        <v>0.56919998000000005</v>
      </c>
      <c r="D108">
        <v>720.14599609000004</v>
      </c>
      <c r="E108">
        <v>1.49699998</v>
      </c>
      <c r="F108">
        <v>615.79498291000004</v>
      </c>
      <c r="G108">
        <v>1.5613000399999999</v>
      </c>
      <c r="H108">
        <v>9.9000003020963209E+37</v>
      </c>
      <c r="J108" s="2">
        <f>TREND(Calibration!$A$2:$A$4,Calibration!$B$2:$B$4,C108)</f>
        <v>395.91017215798445</v>
      </c>
      <c r="K108" s="2">
        <f>TREND(Calibration!$A$2:$A$4,Calibration!$C$2:$C$4,E108)</f>
        <v>584.91750139908027</v>
      </c>
      <c r="L108" s="2">
        <f>TREND(Calibration!$A$2:$A$4,Calibration!$D$2:$D$4,G108)</f>
        <v>602.60825980074651</v>
      </c>
    </row>
    <row r="109" spans="1:12" x14ac:dyDescent="0.25">
      <c r="A109">
        <v>535092</v>
      </c>
      <c r="B109">
        <v>13.989000320000001</v>
      </c>
      <c r="C109">
        <v>0.56699997000000002</v>
      </c>
      <c r="D109">
        <v>1043.4980468700001</v>
      </c>
      <c r="E109">
        <v>1.55799997</v>
      </c>
      <c r="F109">
        <v>616.07702637</v>
      </c>
      <c r="G109">
        <v>1.5596000000000001</v>
      </c>
      <c r="H109">
        <v>9.9000003020963209E+37</v>
      </c>
      <c r="J109" s="2">
        <f>TREND(Calibration!$A$2:$A$4,Calibration!$B$2:$B$4,C109)</f>
        <v>394.54067887048632</v>
      </c>
      <c r="K109" s="2">
        <f>TREND(Calibration!$A$2:$A$4,Calibration!$C$2:$C$4,E109)</f>
        <v>609.43940741097958</v>
      </c>
      <c r="L109" s="2">
        <f>TREND(Calibration!$A$2:$A$4,Calibration!$D$2:$D$4,G109)</f>
        <v>601.9095435459684</v>
      </c>
    </row>
    <row r="110" spans="1:12" x14ac:dyDescent="0.25">
      <c r="A110">
        <v>540095</v>
      </c>
      <c r="B110">
        <v>13.91800022</v>
      </c>
      <c r="C110">
        <v>0.56540000000000001</v>
      </c>
      <c r="D110">
        <v>9.9000003020963209E+37</v>
      </c>
      <c r="E110">
        <v>1.52180004</v>
      </c>
      <c r="F110">
        <v>204.63600159000001</v>
      </c>
      <c r="G110">
        <v>1.5552999999999999</v>
      </c>
      <c r="H110">
        <v>9.9000003020963209E+37</v>
      </c>
      <c r="J110" s="2">
        <f>TREND(Calibration!$A$2:$A$4,Calibration!$B$2:$B$4,C110)</f>
        <v>393.54470695435941</v>
      </c>
      <c r="K110" s="2">
        <f>TREND(Calibration!$A$2:$A$4,Calibration!$C$2:$C$4,E110)</f>
        <v>594.88708894179069</v>
      </c>
      <c r="L110" s="2">
        <f>TREND(Calibration!$A$2:$A$4,Calibration!$D$2:$D$4,G110)</f>
        <v>600.14224401445938</v>
      </c>
    </row>
    <row r="111" spans="1:12" x14ac:dyDescent="0.25">
      <c r="A111">
        <v>545095</v>
      </c>
      <c r="B111">
        <v>14.07299995</v>
      </c>
      <c r="C111">
        <v>0.56269997000000005</v>
      </c>
      <c r="D111">
        <v>1092.73498535</v>
      </c>
      <c r="E111">
        <v>1.4953999499999999</v>
      </c>
      <c r="F111">
        <v>390.69900512999999</v>
      </c>
      <c r="G111">
        <v>1.55589998</v>
      </c>
      <c r="H111">
        <v>9.9000003020963209E+37</v>
      </c>
      <c r="J111" s="2">
        <f>TREND(Calibration!$A$2:$A$4,Calibration!$B$2:$B$4,C111)</f>
        <v>391.86395415730692</v>
      </c>
      <c r="K111" s="2">
        <f>TREND(Calibration!$A$2:$A$4,Calibration!$C$2:$C$4,E111)</f>
        <v>584.2742916989439</v>
      </c>
      <c r="L111" s="2">
        <f>TREND(Calibration!$A$2:$A$4,Calibration!$D$2:$D$4,G111)</f>
        <v>600.38883572909072</v>
      </c>
    </row>
    <row r="112" spans="1:12" x14ac:dyDescent="0.25">
      <c r="A112">
        <v>550092</v>
      </c>
      <c r="B112">
        <v>14.291000370000001</v>
      </c>
      <c r="C112">
        <v>0.56699997000000002</v>
      </c>
      <c r="D112">
        <v>949.24298095999995</v>
      </c>
      <c r="E112">
        <v>1.5255999600000001</v>
      </c>
      <c r="F112">
        <v>467.75201415999999</v>
      </c>
      <c r="G112">
        <v>1.5575000000000001</v>
      </c>
      <c r="H112">
        <v>9.9000003020963209E+37</v>
      </c>
      <c r="J112" s="2">
        <f>TREND(Calibration!$A$2:$A$4,Calibration!$B$2:$B$4,C112)</f>
        <v>394.54067887048632</v>
      </c>
      <c r="K112" s="2">
        <f>TREND(Calibration!$A$2:$A$4,Calibration!$C$2:$C$4,E112)</f>
        <v>596.41465117733765</v>
      </c>
      <c r="L112" s="2">
        <f>TREND(Calibration!$A$2:$A$4,Calibration!$D$2:$D$4,G112)</f>
        <v>601.04644377476632</v>
      </c>
    </row>
    <row r="113" spans="1:12" x14ac:dyDescent="0.25">
      <c r="A113">
        <v>555092</v>
      </c>
      <c r="B113">
        <v>14.524000170000001</v>
      </c>
      <c r="C113">
        <v>0.57679999000000004</v>
      </c>
      <c r="D113">
        <v>926.05798340000001</v>
      </c>
      <c r="E113">
        <v>1.4996999499999999</v>
      </c>
      <c r="F113">
        <v>650.76202393000005</v>
      </c>
      <c r="G113">
        <v>1.55480003</v>
      </c>
      <c r="H113">
        <v>9.9000003020963209E+37</v>
      </c>
      <c r="J113" s="2">
        <f>TREND(Calibration!$A$2:$A$4,Calibration!$B$2:$B$4,C113)</f>
        <v>400.64113368994043</v>
      </c>
      <c r="K113" s="2">
        <f>TREND(Calibration!$A$2:$A$4,Calibration!$C$2:$C$4,E113)</f>
        <v>586.00288535692914</v>
      </c>
      <c r="L113" s="2">
        <f>TREND(Calibration!$A$2:$A$4,Calibration!$D$2:$D$4,G113)</f>
        <v>599.93675639893183</v>
      </c>
    </row>
    <row r="114" spans="1:12" x14ac:dyDescent="0.25">
      <c r="A114">
        <v>560092</v>
      </c>
      <c r="B114">
        <v>14.635000229999999</v>
      </c>
      <c r="C114">
        <v>0.57999997999999997</v>
      </c>
      <c r="D114">
        <v>1171.0500488299999</v>
      </c>
      <c r="E114">
        <v>1.57959998</v>
      </c>
      <c r="F114">
        <v>816.74700928000004</v>
      </c>
      <c r="G114">
        <v>1.5563999399999999</v>
      </c>
      <c r="H114">
        <v>9.9000003020963209E+37</v>
      </c>
      <c r="J114" s="2">
        <f>TREND(Calibration!$A$2:$A$4,Calibration!$B$2:$B$4,C114)</f>
        <v>402.63310864690015</v>
      </c>
      <c r="K114" s="2">
        <f>TREND(Calibration!$A$2:$A$4,Calibration!$C$2:$C$4,E114)</f>
        <v>618.12257957340262</v>
      </c>
      <c r="L114" s="2">
        <f>TREND(Calibration!$A$2:$A$4,Calibration!$D$2:$D$4,G114)</f>
        <v>600.59431923461932</v>
      </c>
    </row>
    <row r="115" spans="1:12" x14ac:dyDescent="0.25">
      <c r="A115">
        <v>565095</v>
      </c>
      <c r="B115">
        <v>14.51799965</v>
      </c>
      <c r="C115">
        <v>0.56919998000000005</v>
      </c>
      <c r="D115">
        <v>9.9000003020963209E+37</v>
      </c>
      <c r="E115">
        <v>1.5116000199999999</v>
      </c>
      <c r="F115">
        <v>345.61099243000001</v>
      </c>
      <c r="G115">
        <v>1.5563999399999999</v>
      </c>
      <c r="H115">
        <v>9.9000003020963209E+37</v>
      </c>
      <c r="J115" s="2">
        <f>TREND(Calibration!$A$2:$A$4,Calibration!$B$2:$B$4,C115)</f>
        <v>395.91017215798445</v>
      </c>
      <c r="K115" s="2">
        <f>TREND(Calibration!$A$2:$A$4,Calibration!$C$2:$C$4,E115)</f>
        <v>590.78669594566895</v>
      </c>
      <c r="L115" s="2">
        <f>TREND(Calibration!$A$2:$A$4,Calibration!$D$2:$D$4,G115)</f>
        <v>600.59431923461932</v>
      </c>
    </row>
    <row r="116" spans="1:12" x14ac:dyDescent="0.25">
      <c r="A116">
        <v>570095</v>
      </c>
      <c r="B116">
        <v>14.40100002</v>
      </c>
      <c r="C116">
        <v>0.57620000999999998</v>
      </c>
      <c r="D116">
        <v>831.96697998000002</v>
      </c>
      <c r="E116">
        <v>1.5461000199999999</v>
      </c>
      <c r="F116">
        <v>1091.9279785199999</v>
      </c>
      <c r="G116">
        <v>1.55799997</v>
      </c>
      <c r="H116">
        <v>1339.6169433600001</v>
      </c>
      <c r="J116" s="2">
        <f>TREND(Calibration!$A$2:$A$4,Calibration!$B$2:$B$4,C116)</f>
        <v>400.26764966821634</v>
      </c>
      <c r="K116" s="2">
        <f>TREND(Calibration!$A$2:$A$4,Calibration!$C$2:$C$4,E116)</f>
        <v>604.65564506206272</v>
      </c>
      <c r="L116" s="2">
        <f>TREND(Calibration!$A$2:$A$4,Calibration!$D$2:$D$4,G116)</f>
        <v>601.25193139029386</v>
      </c>
    </row>
    <row r="117" spans="1:12" x14ac:dyDescent="0.25">
      <c r="A117">
        <v>575095</v>
      </c>
      <c r="B117">
        <v>14.22900009</v>
      </c>
      <c r="C117">
        <v>0.57620000999999998</v>
      </c>
      <c r="D117">
        <v>919.29699706999997</v>
      </c>
      <c r="E117">
        <v>1.5687999699999999</v>
      </c>
      <c r="F117">
        <v>1126.8239746100001</v>
      </c>
      <c r="G117">
        <v>1.5634000299999999</v>
      </c>
      <c r="H117">
        <v>9.9000003020963209E+37</v>
      </c>
      <c r="J117" s="2">
        <f>TREND(Calibration!$A$2:$A$4,Calibration!$B$2:$B$4,C117)</f>
        <v>400.26764966821634</v>
      </c>
      <c r="K117" s="2">
        <f>TREND(Calibration!$A$2:$A$4,Calibration!$C$2:$C$4,E117)</f>
        <v>613.78099148219849</v>
      </c>
      <c r="L117" s="2">
        <f>TREND(Calibration!$A$2:$A$4,Calibration!$D$2:$D$4,G117)</f>
        <v>603.47135546194966</v>
      </c>
    </row>
    <row r="118" spans="1:12" x14ac:dyDescent="0.25">
      <c r="A118">
        <v>580095</v>
      </c>
      <c r="B118">
        <v>14.12800026</v>
      </c>
      <c r="C118">
        <v>0.57889997999999998</v>
      </c>
      <c r="D118">
        <v>1115.9639892600001</v>
      </c>
      <c r="E118">
        <v>1.4623999599999999</v>
      </c>
      <c r="F118">
        <v>1041.4630127</v>
      </c>
      <c r="G118">
        <v>1.56289995</v>
      </c>
      <c r="H118">
        <v>9.9000003020963209E+37</v>
      </c>
      <c r="J118" s="2">
        <f>TREND(Calibration!$A$2:$A$4,Calibration!$B$2:$B$4,C118)</f>
        <v>401.9483651156217</v>
      </c>
      <c r="K118" s="2">
        <f>TREND(Calibration!$A$2:$A$4,Calibration!$C$2:$C$4,E118)</f>
        <v>571.00834439020468</v>
      </c>
      <c r="L118" s="2">
        <f>TREND(Calibration!$A$2:$A$4,Calibration!$D$2:$D$4,G118)</f>
        <v>603.26582263643411</v>
      </c>
    </row>
    <row r="119" spans="1:12" x14ac:dyDescent="0.25">
      <c r="A119">
        <v>585095</v>
      </c>
      <c r="B119">
        <v>14.09899998</v>
      </c>
      <c r="C119">
        <v>0.58380001999999998</v>
      </c>
      <c r="D119">
        <v>9.9000003020963209E+37</v>
      </c>
      <c r="E119">
        <v>1.43599999</v>
      </c>
      <c r="F119">
        <v>1082.4040527300001</v>
      </c>
      <c r="G119">
        <v>1.55910003</v>
      </c>
      <c r="H119">
        <v>9.9000003020963209E+37</v>
      </c>
      <c r="J119" s="2">
        <f>TREND(Calibration!$A$2:$A$4,Calibration!$B$2:$B$4,C119)</f>
        <v>404.99861120017232</v>
      </c>
      <c r="K119" s="2">
        <f>TREND(Calibration!$A$2:$A$4,Calibration!$C$2:$C$4,E119)</f>
        <v>560.39559538718083</v>
      </c>
      <c r="L119" s="2">
        <f>TREND(Calibration!$A$2:$A$4,Calibration!$D$2:$D$4,G119)</f>
        <v>601.70405593044075</v>
      </c>
    </row>
    <row r="120" spans="1:12" x14ac:dyDescent="0.25">
      <c r="A120">
        <v>590095</v>
      </c>
      <c r="B120">
        <v>14.12199974</v>
      </c>
      <c r="C120">
        <v>0.58109999000000001</v>
      </c>
      <c r="D120">
        <v>919.84497069999998</v>
      </c>
      <c r="E120">
        <v>1.43429995</v>
      </c>
      <c r="F120">
        <v>1043.2449951200001</v>
      </c>
      <c r="G120">
        <v>1.5607000600000001</v>
      </c>
      <c r="H120">
        <v>9.9000003020963209E+37</v>
      </c>
      <c r="J120" s="2">
        <f>TREND(Calibration!$A$2:$A$4,Calibration!$B$2:$B$4,C120)</f>
        <v>403.31785840311983</v>
      </c>
      <c r="K120" s="2">
        <f>TREND(Calibration!$A$2:$A$4,Calibration!$C$2:$C$4,E120)</f>
        <v>559.71218181454799</v>
      </c>
      <c r="L120" s="2">
        <f>TREND(Calibration!$A$2:$A$4,Calibration!$D$2:$D$4,G120)</f>
        <v>602.36166808611529</v>
      </c>
    </row>
    <row r="121" spans="1:12" x14ac:dyDescent="0.25">
      <c r="A121">
        <v>595096</v>
      </c>
      <c r="B121">
        <v>14.2840004</v>
      </c>
      <c r="C121">
        <v>0.58160000999999995</v>
      </c>
      <c r="D121">
        <v>941.74499512</v>
      </c>
      <c r="E121">
        <v>1.41330004</v>
      </c>
      <c r="F121">
        <v>9.9000003020963209E+37</v>
      </c>
      <c r="G121">
        <v>1.55369997</v>
      </c>
      <c r="H121">
        <v>9.9000003020963209E+37</v>
      </c>
      <c r="J121" s="2">
        <f>TREND(Calibration!$A$2:$A$4,Calibration!$B$2:$B$4,C121)</f>
        <v>403.62911791267419</v>
      </c>
      <c r="K121" s="2">
        <f>TREND(Calibration!$A$2:$A$4,Calibration!$C$2:$C$4,E121)</f>
        <v>551.27024896704518</v>
      </c>
      <c r="L121" s="2">
        <f>TREND(Calibration!$A$2:$A$4,Calibration!$D$2:$D$4,G121)</f>
        <v>599.48463185878495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14.458999629999999</v>
      </c>
      <c r="C2">
        <v>0.57620000999999998</v>
      </c>
      <c r="D2">
        <v>1227.23498535</v>
      </c>
      <c r="E2">
        <v>1.4645999700000001</v>
      </c>
      <c r="F2">
        <v>1229.6180419899999</v>
      </c>
      <c r="G2">
        <v>1.55260003</v>
      </c>
      <c r="H2">
        <v>9.9000003020963209E+37</v>
      </c>
      <c r="J2" s="2">
        <f>TREND(Calibration!$A$2:$A$4,Calibration!$B$2:$B$4,C2)</f>
        <v>400.26764966821634</v>
      </c>
      <c r="K2" s="2">
        <f>TREND(Calibration!$A$2:$A$4,Calibration!$C$2:$C$4,E2)</f>
        <v>571.89274516543821</v>
      </c>
      <c r="L2" s="2">
        <f>TREND(Calibration!$A$2:$A$4,Calibration!$D$2:$D$4,G2)</f>
        <v>599.03255663862501</v>
      </c>
      <c r="N2" s="2">
        <f>AVERAGE(J2:J121)</f>
        <v>403.60576878075153</v>
      </c>
    </row>
    <row r="3" spans="1:14" x14ac:dyDescent="0.25">
      <c r="A3">
        <v>5079</v>
      </c>
      <c r="B3">
        <v>14.64099979</v>
      </c>
      <c r="C3">
        <v>0.57139998999999997</v>
      </c>
      <c r="D3">
        <v>766.08197021000001</v>
      </c>
      <c r="E3">
        <v>1.39059997</v>
      </c>
      <c r="F3">
        <v>1069.5889892600001</v>
      </c>
      <c r="G3">
        <v>1.56500006</v>
      </c>
      <c r="H3">
        <v>9.9000003020963209E+37</v>
      </c>
      <c r="J3" s="2">
        <f>TREND(Calibration!$A$2:$A$4,Calibration!$B$2:$B$4,C3)</f>
        <v>397.27966544548246</v>
      </c>
      <c r="K3" s="2">
        <f>TREND(Calibration!$A$2:$A$4,Calibration!$C$2:$C$4,E3)</f>
        <v>542.14485430708646</v>
      </c>
      <c r="L3" s="2">
        <f>TREND(Calibration!$A$2:$A$4,Calibration!$D$2:$D$4,G3)</f>
        <v>604.1289676176242</v>
      </c>
    </row>
    <row r="4" spans="1:14" x14ac:dyDescent="0.25">
      <c r="A4">
        <v>10076</v>
      </c>
      <c r="B4">
        <v>14.725000380000001</v>
      </c>
      <c r="C4">
        <v>0.58219999</v>
      </c>
      <c r="D4">
        <v>298.25900268999999</v>
      </c>
      <c r="E4">
        <v>1.36899996</v>
      </c>
      <c r="F4">
        <v>9.9000003020963209E+37</v>
      </c>
      <c r="G4">
        <v>1.5661</v>
      </c>
      <c r="H4">
        <v>1333.4630127</v>
      </c>
      <c r="J4" s="2">
        <f>TREND(Calibration!$A$2:$A$4,Calibration!$B$2:$B$4,C4)</f>
        <v>404.00260193439829</v>
      </c>
      <c r="K4" s="2">
        <f>TREND(Calibration!$A$2:$A$4,Calibration!$C$2:$C$4,E4)</f>
        <v>533.46168214466331</v>
      </c>
      <c r="L4" s="2">
        <f>TREND(Calibration!$A$2:$A$4,Calibration!$D$2:$D$4,G4)</f>
        <v>604.58104283778414</v>
      </c>
    </row>
    <row r="5" spans="1:14" x14ac:dyDescent="0.25">
      <c r="A5">
        <v>15080</v>
      </c>
      <c r="B5">
        <v>14.588999749999999</v>
      </c>
      <c r="C5">
        <v>0.57190001000000001</v>
      </c>
      <c r="D5">
        <v>9.9000003020963209E+37</v>
      </c>
      <c r="E5">
        <v>1.3797999599999999</v>
      </c>
      <c r="F5">
        <v>657.92102050999995</v>
      </c>
      <c r="G5">
        <v>1.5618000000000001</v>
      </c>
      <c r="H5">
        <v>9.9000003020963209E+37</v>
      </c>
      <c r="J5" s="2">
        <f>TREND(Calibration!$A$2:$A$4,Calibration!$B$2:$B$4,C5)</f>
        <v>397.59092495503694</v>
      </c>
      <c r="K5" s="2">
        <f>TREND(Calibration!$A$2:$A$4,Calibration!$C$2:$C$4,E5)</f>
        <v>537.80326621588222</v>
      </c>
      <c r="L5" s="2">
        <f>TREND(Calibration!$A$2:$A$4,Calibration!$D$2:$D$4,G5)</f>
        <v>602.81374330627523</v>
      </c>
    </row>
    <row r="6" spans="1:14" x14ac:dyDescent="0.25">
      <c r="A6">
        <v>20077</v>
      </c>
      <c r="B6">
        <v>14.43000031</v>
      </c>
      <c r="C6">
        <v>0.57300001</v>
      </c>
      <c r="D6">
        <v>787.00299071999996</v>
      </c>
      <c r="E6">
        <v>1.2582999500000001</v>
      </c>
      <c r="F6">
        <v>707.17602538999995</v>
      </c>
      <c r="G6">
        <v>1.5575000000000001</v>
      </c>
      <c r="H6">
        <v>9.9000003020963209E+37</v>
      </c>
      <c r="J6" s="2">
        <f>TREND(Calibration!$A$2:$A$4,Calibration!$B$2:$B$4,C6)</f>
        <v>398.2756684863154</v>
      </c>
      <c r="K6" s="2">
        <f>TREND(Calibration!$A$2:$A$4,Calibration!$C$2:$C$4,E6)</f>
        <v>488.96044139468421</v>
      </c>
      <c r="L6" s="2">
        <f>TREND(Calibration!$A$2:$A$4,Calibration!$D$2:$D$4,G6)</f>
        <v>601.04644377476632</v>
      </c>
    </row>
    <row r="7" spans="1:14" x14ac:dyDescent="0.25">
      <c r="A7">
        <v>25078</v>
      </c>
      <c r="B7">
        <v>14.27099991</v>
      </c>
      <c r="C7">
        <v>0.58590001000000003</v>
      </c>
      <c r="D7">
        <v>707.45501708999996</v>
      </c>
      <c r="E7">
        <v>1.2361999800000001</v>
      </c>
      <c r="F7">
        <v>715.93103026999995</v>
      </c>
      <c r="G7">
        <v>1.5585999500000001</v>
      </c>
      <c r="H7">
        <v>9.9000003020963209E+37</v>
      </c>
      <c r="J7" s="2">
        <f>TREND(Calibration!$A$2:$A$4,Calibration!$B$2:$B$4,C7)</f>
        <v>406.30584262585364</v>
      </c>
      <c r="K7" s="2">
        <f>TREND(Calibration!$A$2:$A$4,Calibration!$C$2:$C$4,E7)</f>
        <v>480.07628604964572</v>
      </c>
      <c r="L7" s="2">
        <f>TREND(Calibration!$A$2:$A$4,Calibration!$D$2:$D$4,G7)</f>
        <v>601.4985231049252</v>
      </c>
    </row>
    <row r="8" spans="1:14" x14ac:dyDescent="0.25">
      <c r="A8">
        <v>30079</v>
      </c>
      <c r="B8">
        <v>14.20300007</v>
      </c>
      <c r="C8">
        <v>0.58270001000000005</v>
      </c>
      <c r="D8">
        <v>1168.15002441</v>
      </c>
      <c r="E8">
        <v>1.22860003</v>
      </c>
      <c r="F8">
        <v>1103.8129882799999</v>
      </c>
      <c r="G8">
        <v>1.5634000299999999</v>
      </c>
      <c r="H8">
        <v>9.9000003020963209E+37</v>
      </c>
      <c r="J8" s="2">
        <f>TREND(Calibration!$A$2:$A$4,Calibration!$B$2:$B$4,C8)</f>
        <v>404.3138614439527</v>
      </c>
      <c r="K8" s="2">
        <f>TREND(Calibration!$A$2:$A$4,Calibration!$C$2:$C$4,E8)</f>
        <v>477.02111735871415</v>
      </c>
      <c r="L8" s="2">
        <f>TREND(Calibration!$A$2:$A$4,Calibration!$D$2:$D$4,G8)</f>
        <v>603.47135546194966</v>
      </c>
    </row>
    <row r="9" spans="1:14" x14ac:dyDescent="0.25">
      <c r="A9">
        <v>35080</v>
      </c>
      <c r="B9">
        <v>14.166999819999999</v>
      </c>
      <c r="C9">
        <v>0.57190001000000001</v>
      </c>
      <c r="D9">
        <v>9.9000003020963209E+37</v>
      </c>
      <c r="E9">
        <v>1.22860003</v>
      </c>
      <c r="F9">
        <v>379.14401244999999</v>
      </c>
      <c r="G9">
        <v>1.55589998</v>
      </c>
      <c r="H9">
        <v>9.9000003020963209E+37</v>
      </c>
      <c r="J9" s="2">
        <f>TREND(Calibration!$A$2:$A$4,Calibration!$B$2:$B$4,C9)</f>
        <v>397.59092495503694</v>
      </c>
      <c r="K9" s="2">
        <f>TREND(Calibration!$A$2:$A$4,Calibration!$C$2:$C$4,E9)</f>
        <v>477.02111735871415</v>
      </c>
      <c r="L9" s="2">
        <f>TREND(Calibration!$A$2:$A$4,Calibration!$D$2:$D$4,G9)</f>
        <v>600.38883572909072</v>
      </c>
    </row>
    <row r="10" spans="1:14" x14ac:dyDescent="0.25">
      <c r="A10">
        <v>40080</v>
      </c>
      <c r="B10">
        <v>14.274000170000001</v>
      </c>
      <c r="C10">
        <v>0.57239996999999998</v>
      </c>
      <c r="D10">
        <v>710.41400146000001</v>
      </c>
      <c r="E10">
        <v>1.22969997</v>
      </c>
      <c r="F10">
        <v>582.74499512</v>
      </c>
      <c r="G10">
        <v>1.56229997</v>
      </c>
      <c r="H10">
        <v>9.9000003020963209E+37</v>
      </c>
      <c r="J10" s="2">
        <f>TREND(Calibration!$A$2:$A$4,Calibration!$B$2:$B$4,C10)</f>
        <v>397.90214711494417</v>
      </c>
      <c r="K10" s="2">
        <f>TREND(Calibration!$A$2:$A$4,Calibration!$C$2:$C$4,E10)</f>
        <v>477.46329161642683</v>
      </c>
      <c r="L10" s="2">
        <f>TREND(Calibration!$A$2:$A$4,Calibration!$D$2:$D$4,G10)</f>
        <v>603.01923092180277</v>
      </c>
    </row>
    <row r="11" spans="1:14" x14ac:dyDescent="0.25">
      <c r="A11">
        <v>45082</v>
      </c>
      <c r="B11">
        <v>14.42700005</v>
      </c>
      <c r="C11">
        <v>0.57509999999999994</v>
      </c>
      <c r="D11">
        <v>975.54699706999997</v>
      </c>
      <c r="E11">
        <v>1.2335</v>
      </c>
      <c r="F11">
        <v>413.73001098999998</v>
      </c>
      <c r="G11">
        <v>1.56229997</v>
      </c>
      <c r="H11">
        <v>9.9000003020963209E+37</v>
      </c>
      <c r="J11" s="2">
        <f>TREND(Calibration!$A$2:$A$4,Calibration!$B$2:$B$4,C11)</f>
        <v>399.58289991199666</v>
      </c>
      <c r="K11" s="2">
        <f>TREND(Calibration!$A$2:$A$4,Calibration!$C$2:$C$4,E11)</f>
        <v>478.9908980718115</v>
      </c>
      <c r="L11" s="2">
        <f>TREND(Calibration!$A$2:$A$4,Calibration!$D$2:$D$4,G11)</f>
        <v>603.01923092180277</v>
      </c>
    </row>
    <row r="12" spans="1:14" x14ac:dyDescent="0.25">
      <c r="A12">
        <v>50081</v>
      </c>
      <c r="B12">
        <v>14.59200001</v>
      </c>
      <c r="C12">
        <v>0.57840002000000001</v>
      </c>
      <c r="D12">
        <v>1130.4470214800001</v>
      </c>
      <c r="E12">
        <v>1.2237000499999999</v>
      </c>
      <c r="F12">
        <v>160.05000304999999</v>
      </c>
      <c r="G12">
        <v>1.56229997</v>
      </c>
      <c r="H12">
        <v>9.9000003020963209E+37</v>
      </c>
      <c r="J12" s="2">
        <f>TREND(Calibration!$A$2:$A$4,Calibration!$B$2:$B$4,C12)</f>
        <v>401.63714295571447</v>
      </c>
      <c r="K12" s="2">
        <f>TREND(Calibration!$A$2:$A$4,Calibration!$C$2:$C$4,E12)</f>
        <v>475.05133262563163</v>
      </c>
      <c r="L12" s="2">
        <f>TREND(Calibration!$A$2:$A$4,Calibration!$D$2:$D$4,G12)</f>
        <v>603.01923092180277</v>
      </c>
    </row>
    <row r="13" spans="1:14" x14ac:dyDescent="0.25">
      <c r="A13">
        <v>55081</v>
      </c>
      <c r="B13">
        <v>14.61200047</v>
      </c>
      <c r="C13">
        <v>0.57779997999999999</v>
      </c>
      <c r="D13">
        <v>1029.8719482399999</v>
      </c>
      <c r="E13">
        <v>1.2005000100000001</v>
      </c>
      <c r="F13">
        <v>102.86499786</v>
      </c>
      <c r="G13">
        <v>1.5585999500000001</v>
      </c>
      <c r="H13">
        <v>9.9000003020963209E+37</v>
      </c>
      <c r="J13" s="2">
        <f>TREND(Calibration!$A$2:$A$4,Calibration!$B$2:$B$4,C13)</f>
        <v>401.26362158434324</v>
      </c>
      <c r="K13" s="2">
        <f>TREND(Calibration!$A$2:$A$4,Calibration!$C$2:$C$4,E13)</f>
        <v>465.72495076307229</v>
      </c>
      <c r="L13" s="2">
        <f>TREND(Calibration!$A$2:$A$4,Calibration!$D$2:$D$4,G13)</f>
        <v>601.4985231049252</v>
      </c>
    </row>
    <row r="14" spans="1:14" x14ac:dyDescent="0.25">
      <c r="A14">
        <v>60081</v>
      </c>
      <c r="B14">
        <v>14.48200035</v>
      </c>
      <c r="C14">
        <v>0.57840002000000001</v>
      </c>
      <c r="D14">
        <v>1053.9799804700001</v>
      </c>
      <c r="E14">
        <v>1.2351000299999999</v>
      </c>
      <c r="F14">
        <v>238.24800110000001</v>
      </c>
      <c r="G14">
        <v>1.5596000000000001</v>
      </c>
      <c r="H14">
        <v>9.9000003020963209E+37</v>
      </c>
      <c r="J14" s="2">
        <f>TREND(Calibration!$A$2:$A$4,Calibration!$B$2:$B$4,C14)</f>
        <v>401.63714295571447</v>
      </c>
      <c r="K14" s="2">
        <f>TREND(Calibration!$A$2:$A$4,Calibration!$C$2:$C$4,E14)</f>
        <v>479.63410777194775</v>
      </c>
      <c r="L14" s="2">
        <f>TREND(Calibration!$A$2:$A$4,Calibration!$D$2:$D$4,G14)</f>
        <v>601.9095435459684</v>
      </c>
    </row>
    <row r="15" spans="1:14" x14ac:dyDescent="0.25">
      <c r="A15">
        <v>65083</v>
      </c>
      <c r="B15">
        <v>14.2840004</v>
      </c>
      <c r="C15">
        <v>0.59619999000000001</v>
      </c>
      <c r="D15">
        <v>900.84197998000002</v>
      </c>
      <c r="E15">
        <v>1.24160004</v>
      </c>
      <c r="F15">
        <v>576.84802246000004</v>
      </c>
      <c r="G15">
        <v>1.5563999399999999</v>
      </c>
      <c r="H15">
        <v>9.9000003020963209E+37</v>
      </c>
      <c r="J15" s="2">
        <f>TREND(Calibration!$A$2:$A$4,Calibration!$B$2:$B$4,C15)</f>
        <v>412.71751960521499</v>
      </c>
      <c r="K15" s="2">
        <f>TREND(Calibration!$A$2:$A$4,Calibration!$C$2:$C$4,E15)</f>
        <v>482.24710220516664</v>
      </c>
      <c r="L15" s="2">
        <f>TREND(Calibration!$A$2:$A$4,Calibration!$D$2:$D$4,G15)</f>
        <v>600.59431923461932</v>
      </c>
    </row>
    <row r="16" spans="1:14" x14ac:dyDescent="0.25">
      <c r="A16">
        <v>70083</v>
      </c>
      <c r="B16">
        <v>14.12800026</v>
      </c>
      <c r="C16">
        <v>0.59729999</v>
      </c>
      <c r="D16">
        <v>904.57800293000003</v>
      </c>
      <c r="E16">
        <v>1.23179996</v>
      </c>
      <c r="F16">
        <v>801.21002196999996</v>
      </c>
      <c r="G16">
        <v>1.5563999399999999</v>
      </c>
      <c r="H16">
        <v>9.9000003020963209E+37</v>
      </c>
      <c r="J16" s="2">
        <f>TREND(Calibration!$A$2:$A$4,Calibration!$B$2:$B$4,C16)</f>
        <v>413.40226313649345</v>
      </c>
      <c r="K16" s="2">
        <f>TREND(Calibration!$A$2:$A$4,Calibration!$C$2:$C$4,E16)</f>
        <v>478.3074844991786</v>
      </c>
      <c r="L16" s="2">
        <f>TREND(Calibration!$A$2:$A$4,Calibration!$D$2:$D$4,G16)</f>
        <v>600.59431923461932</v>
      </c>
    </row>
    <row r="17" spans="1:12" x14ac:dyDescent="0.25">
      <c r="A17">
        <v>75083</v>
      </c>
      <c r="B17">
        <v>13.93999958</v>
      </c>
      <c r="C17">
        <v>0.59670000999999995</v>
      </c>
      <c r="D17">
        <v>944.27801513999998</v>
      </c>
      <c r="E17">
        <v>1.2339999699999999</v>
      </c>
      <c r="F17">
        <v>9.9000003020963209E+37</v>
      </c>
      <c r="G17">
        <v>1.5514999599999999</v>
      </c>
      <c r="H17">
        <v>9.9000003020963209E+37</v>
      </c>
      <c r="J17" s="2">
        <f>TREND(Calibration!$A$2:$A$4,Calibration!$B$2:$B$4,C17)</f>
        <v>413.02877911476935</v>
      </c>
      <c r="K17" s="2">
        <f>TREND(Calibration!$A$2:$A$4,Calibration!$C$2:$C$4,E17)</f>
        <v>479.19188527441213</v>
      </c>
      <c r="L17" s="2">
        <f>TREND(Calibration!$A$2:$A$4,Calibration!$D$2:$D$4,G17)</f>
        <v>598.58042798847907</v>
      </c>
    </row>
    <row r="18" spans="1:12" x14ac:dyDescent="0.25">
      <c r="A18">
        <v>80084</v>
      </c>
      <c r="B18">
        <v>13.975999829999999</v>
      </c>
      <c r="C18">
        <v>0.58859998000000002</v>
      </c>
      <c r="D18">
        <v>672.63598633000004</v>
      </c>
      <c r="E18">
        <v>1.2270000000000001</v>
      </c>
      <c r="F18">
        <v>9.9000003020963209E+37</v>
      </c>
      <c r="G18">
        <v>1.5542000499999999</v>
      </c>
      <c r="H18">
        <v>9.9000003020963209E+37</v>
      </c>
      <c r="J18" s="2">
        <f>TREND(Calibration!$A$2:$A$4,Calibration!$B$2:$B$4,C18)</f>
        <v>407.986558073259</v>
      </c>
      <c r="K18" s="2">
        <f>TREND(Calibration!$A$2:$A$4,Calibration!$C$2:$C$4,E18)</f>
        <v>476.3779076585779</v>
      </c>
      <c r="L18" s="2">
        <f>TREND(Calibration!$A$2:$A$4,Calibration!$D$2:$D$4,G18)</f>
        <v>599.6901646843005</v>
      </c>
    </row>
    <row r="19" spans="1:12" x14ac:dyDescent="0.25">
      <c r="A19">
        <v>85083</v>
      </c>
      <c r="B19">
        <v>14.083000180000001</v>
      </c>
      <c r="C19">
        <v>0.59780001999999999</v>
      </c>
      <c r="D19">
        <v>960.86401366999996</v>
      </c>
      <c r="E19">
        <v>1.2378</v>
      </c>
      <c r="F19">
        <v>981.19000243999994</v>
      </c>
      <c r="G19">
        <v>1.55209994</v>
      </c>
      <c r="H19">
        <v>9.9000003020963209E+37</v>
      </c>
      <c r="J19" s="2">
        <f>TREND(Calibration!$A$2:$A$4,Calibration!$B$2:$B$4,C19)</f>
        <v>413.71352887098902</v>
      </c>
      <c r="K19" s="2">
        <f>TREND(Calibration!$A$2:$A$4,Calibration!$C$2:$C$4,E19)</f>
        <v>480.7194917297968</v>
      </c>
      <c r="L19" s="2">
        <f>TREND(Calibration!$A$2:$A$4,Calibration!$D$2:$D$4,G19)</f>
        <v>598.82701970311052</v>
      </c>
    </row>
    <row r="20" spans="1:12" x14ac:dyDescent="0.25">
      <c r="A20">
        <v>90083</v>
      </c>
      <c r="B20">
        <v>14.28100014</v>
      </c>
      <c r="C20">
        <v>0.58270001000000005</v>
      </c>
      <c r="D20">
        <v>1244.9350585899999</v>
      </c>
      <c r="E20">
        <v>1.2280999399999999</v>
      </c>
      <c r="F20">
        <v>822.00097656000003</v>
      </c>
      <c r="G20">
        <v>1.5461000199999999</v>
      </c>
      <c r="H20">
        <v>9.9000003020963209E+37</v>
      </c>
      <c r="J20" s="2">
        <f>TREND(Calibration!$A$2:$A$4,Calibration!$B$2:$B$4,C20)</f>
        <v>404.3138614439527</v>
      </c>
      <c r="K20" s="2">
        <f>TREND(Calibration!$A$2:$A$4,Calibration!$C$2:$C$4,E20)</f>
        <v>476.82008191629046</v>
      </c>
      <c r="L20" s="2">
        <f>TREND(Calibration!$A$2:$A$4,Calibration!$D$2:$D$4,G20)</f>
        <v>596.36105323681022</v>
      </c>
    </row>
    <row r="21" spans="1:12" x14ac:dyDescent="0.25">
      <c r="A21">
        <v>95083</v>
      </c>
      <c r="B21">
        <v>14.527000429999999</v>
      </c>
      <c r="C21">
        <v>0.59079999000000005</v>
      </c>
      <c r="D21">
        <v>564.27001953000001</v>
      </c>
      <c r="E21">
        <v>1.21560001</v>
      </c>
      <c r="F21">
        <v>1096.6180419899999</v>
      </c>
      <c r="G21">
        <v>1.54779994</v>
      </c>
      <c r="H21">
        <v>1193.17700195</v>
      </c>
      <c r="J21" s="2">
        <f>TREND(Calibration!$A$2:$A$4,Calibration!$B$2:$B$4,C21)</f>
        <v>409.35605136075714</v>
      </c>
      <c r="K21" s="2">
        <f>TREND(Calibration!$A$2:$A$4,Calibration!$C$2:$C$4,E21)</f>
        <v>471.79512849227643</v>
      </c>
      <c r="L21" s="2">
        <f>TREND(Calibration!$A$2:$A$4,Calibration!$D$2:$D$4,G21)</f>
        <v>597.05972017160161</v>
      </c>
    </row>
    <row r="22" spans="1:12" x14ac:dyDescent="0.25">
      <c r="A22">
        <v>100085</v>
      </c>
      <c r="B22">
        <v>14.61200047</v>
      </c>
      <c r="C22">
        <v>0.59240000999999998</v>
      </c>
      <c r="D22">
        <v>1030.88903809</v>
      </c>
      <c r="E22">
        <v>1.21560001</v>
      </c>
      <c r="F22">
        <v>1013.48699951</v>
      </c>
      <c r="G22">
        <v>1.55480003</v>
      </c>
      <c r="H22">
        <v>9.9000003020963209E+37</v>
      </c>
      <c r="J22" s="2">
        <f>TREND(Calibration!$A$2:$A$4,Calibration!$B$2:$B$4,C22)</f>
        <v>410.35205440158995</v>
      </c>
      <c r="K22" s="2">
        <f>TREND(Calibration!$A$2:$A$4,Calibration!$C$2:$C$4,E22)</f>
        <v>471.79512849227643</v>
      </c>
      <c r="L22" s="2">
        <f>TREND(Calibration!$A$2:$A$4,Calibration!$D$2:$D$4,G22)</f>
        <v>599.93675639893183</v>
      </c>
    </row>
    <row r="23" spans="1:12" x14ac:dyDescent="0.25">
      <c r="A23">
        <v>105095</v>
      </c>
      <c r="B23">
        <v>14.54399967</v>
      </c>
      <c r="C23">
        <v>0.58700001000000002</v>
      </c>
      <c r="D23">
        <v>9.9000003020963209E+37</v>
      </c>
      <c r="E23">
        <v>1.2129000400000001</v>
      </c>
      <c r="F23">
        <v>681.44097899999997</v>
      </c>
      <c r="G23">
        <v>1.56229997</v>
      </c>
      <c r="H23">
        <v>9.9000003020963209E+37</v>
      </c>
      <c r="J23" s="2">
        <f>TREND(Calibration!$A$2:$A$4,Calibration!$B$2:$B$4,C23)</f>
        <v>406.9905861571321</v>
      </c>
      <c r="K23" s="2">
        <f>TREND(Calibration!$A$2:$A$4,Calibration!$C$2:$C$4,E23)</f>
        <v>470.7097445344275</v>
      </c>
      <c r="L23" s="2">
        <f>TREND(Calibration!$A$2:$A$4,Calibration!$D$2:$D$4,G23)</f>
        <v>603.01923092180277</v>
      </c>
    </row>
    <row r="24" spans="1:12" x14ac:dyDescent="0.25">
      <c r="A24">
        <v>110084</v>
      </c>
      <c r="B24">
        <v>14.385000229999999</v>
      </c>
      <c r="C24">
        <v>0.57730000999999997</v>
      </c>
      <c r="D24">
        <v>956.29901123000002</v>
      </c>
      <c r="E24">
        <v>1.22430003</v>
      </c>
      <c r="F24">
        <v>775.82800293000003</v>
      </c>
      <c r="G24">
        <v>1.5596000000000001</v>
      </c>
      <c r="H24">
        <v>9.9000003020963209E+37</v>
      </c>
      <c r="J24" s="2">
        <f>TREND(Calibration!$A$2:$A$4,Calibration!$B$2:$B$4,C24)</f>
        <v>400.95239319949479</v>
      </c>
      <c r="K24" s="2">
        <f>TREND(Calibration!$A$2:$A$4,Calibration!$C$2:$C$4,E24)</f>
        <v>475.29252370072885</v>
      </c>
      <c r="L24" s="2">
        <f>TREND(Calibration!$A$2:$A$4,Calibration!$D$2:$D$4,G24)</f>
        <v>601.9095435459684</v>
      </c>
    </row>
    <row r="25" spans="1:12" x14ac:dyDescent="0.25">
      <c r="A25">
        <v>115084</v>
      </c>
      <c r="B25">
        <v>14.184000019999999</v>
      </c>
      <c r="C25">
        <v>0.57620000999999998</v>
      </c>
      <c r="D25">
        <v>865.30700683999999</v>
      </c>
      <c r="E25">
        <v>1.22539997</v>
      </c>
      <c r="F25">
        <v>670.86199951000003</v>
      </c>
      <c r="G25">
        <v>1.55910003</v>
      </c>
      <c r="H25">
        <v>9.9000003020963209E+37</v>
      </c>
      <c r="J25" s="2">
        <f>TREND(Calibration!$A$2:$A$4,Calibration!$B$2:$B$4,C25)</f>
        <v>400.26764966821634</v>
      </c>
      <c r="K25" s="2">
        <f>TREND(Calibration!$A$2:$A$4,Calibration!$C$2:$C$4,E25)</f>
        <v>475.73469795844153</v>
      </c>
      <c r="L25" s="2">
        <f>TREND(Calibration!$A$2:$A$4,Calibration!$D$2:$D$4,G25)</f>
        <v>601.70405593044075</v>
      </c>
    </row>
    <row r="26" spans="1:12" x14ac:dyDescent="0.25">
      <c r="A26">
        <v>120085</v>
      </c>
      <c r="B26">
        <v>13.998999599999999</v>
      </c>
      <c r="C26">
        <v>0.58380001999999998</v>
      </c>
      <c r="D26">
        <v>943.77600098000005</v>
      </c>
      <c r="E26">
        <v>1.2178000200000001</v>
      </c>
      <c r="F26">
        <v>633.88702393000005</v>
      </c>
      <c r="G26">
        <v>1.55589998</v>
      </c>
      <c r="H26">
        <v>9.9000003020963209E+37</v>
      </c>
      <c r="J26" s="2">
        <f>TREND(Calibration!$A$2:$A$4,Calibration!$B$2:$B$4,C26)</f>
        <v>404.99861120017232</v>
      </c>
      <c r="K26" s="2">
        <f>TREND(Calibration!$A$2:$A$4,Calibration!$C$2:$C$4,E26)</f>
        <v>472.67952926751008</v>
      </c>
      <c r="L26" s="2">
        <f>TREND(Calibration!$A$2:$A$4,Calibration!$D$2:$D$4,G26)</f>
        <v>600.38883572909072</v>
      </c>
    </row>
    <row r="27" spans="1:12" x14ac:dyDescent="0.25">
      <c r="A27">
        <v>125085</v>
      </c>
      <c r="B27">
        <v>13.84599972</v>
      </c>
      <c r="C27">
        <v>0.57459998000000001</v>
      </c>
      <c r="D27">
        <v>9.9000003020963209E+37</v>
      </c>
      <c r="E27">
        <v>1.20809996</v>
      </c>
      <c r="F27">
        <v>33.546001429999997</v>
      </c>
      <c r="G27">
        <v>1.56229997</v>
      </c>
      <c r="H27">
        <v>9.9000003020963209E+37</v>
      </c>
      <c r="J27" s="2">
        <f>TREND(Calibration!$A$2:$A$4,Calibration!$B$2:$B$4,C27)</f>
        <v>399.2716404024423</v>
      </c>
      <c r="K27" s="2">
        <f>TREND(Calibration!$A$2:$A$4,Calibration!$C$2:$C$4,E27)</f>
        <v>468.78011945400374</v>
      </c>
      <c r="L27" s="2">
        <f>TREND(Calibration!$A$2:$A$4,Calibration!$D$2:$D$4,G27)</f>
        <v>603.01923092180277</v>
      </c>
    </row>
    <row r="28" spans="1:12" x14ac:dyDescent="0.25">
      <c r="A28">
        <v>130085</v>
      </c>
      <c r="B28">
        <v>13.84000015</v>
      </c>
      <c r="C28">
        <v>0.57190001000000001</v>
      </c>
      <c r="D28">
        <v>1109.94104004</v>
      </c>
      <c r="E28">
        <v>1.20700002</v>
      </c>
      <c r="F28">
        <v>268.74700927999999</v>
      </c>
      <c r="G28">
        <v>1.5634000299999999</v>
      </c>
      <c r="H28">
        <v>9.9000003020963209E+37</v>
      </c>
      <c r="J28" s="2">
        <f>TREND(Calibration!$A$2:$A$4,Calibration!$B$2:$B$4,C28)</f>
        <v>397.59092495503694</v>
      </c>
      <c r="K28" s="2">
        <f>TREND(Calibration!$A$2:$A$4,Calibration!$C$2:$C$4,E28)</f>
        <v>468.33794519629112</v>
      </c>
      <c r="L28" s="2">
        <f>TREND(Calibration!$A$2:$A$4,Calibration!$D$2:$D$4,G28)</f>
        <v>603.47135546194966</v>
      </c>
    </row>
    <row r="29" spans="1:12" x14ac:dyDescent="0.25">
      <c r="A29">
        <v>135085</v>
      </c>
      <c r="B29">
        <v>14.06000042</v>
      </c>
      <c r="C29">
        <v>0.57410002000000004</v>
      </c>
      <c r="D29">
        <v>733.36798095999995</v>
      </c>
      <c r="E29">
        <v>1.2092000199999999</v>
      </c>
      <c r="F29">
        <v>469.05099487000001</v>
      </c>
      <c r="G29">
        <v>1.5618000000000001</v>
      </c>
      <c r="H29">
        <v>9.9000003020963209E+37</v>
      </c>
      <c r="J29" s="2">
        <f>TREND(Calibration!$A$2:$A$4,Calibration!$B$2:$B$4,C29)</f>
        <v>398.96041824253507</v>
      </c>
      <c r="K29" s="2">
        <f>TREND(Calibration!$A$2:$A$4,Calibration!$C$2:$C$4,E29)</f>
        <v>469.22234195153936</v>
      </c>
      <c r="L29" s="2">
        <f>TREND(Calibration!$A$2:$A$4,Calibration!$D$2:$D$4,G29)</f>
        <v>602.81374330627523</v>
      </c>
    </row>
    <row r="30" spans="1:12" x14ac:dyDescent="0.25">
      <c r="A30">
        <v>140086</v>
      </c>
      <c r="B30">
        <v>14.25199986</v>
      </c>
      <c r="C30">
        <v>0.57840002000000001</v>
      </c>
      <c r="D30">
        <v>9.9000003020963209E+37</v>
      </c>
      <c r="E30">
        <v>1.2053999900000001</v>
      </c>
      <c r="F30">
        <v>16.12800026</v>
      </c>
      <c r="G30">
        <v>1.56229997</v>
      </c>
      <c r="H30">
        <v>9.9000003020963209E+37</v>
      </c>
      <c r="J30" s="2">
        <f>TREND(Calibration!$A$2:$A$4,Calibration!$B$2:$B$4,C30)</f>
        <v>401.63714295571447</v>
      </c>
      <c r="K30" s="2">
        <f>TREND(Calibration!$A$2:$A$4,Calibration!$C$2:$C$4,E30)</f>
        <v>467.69473549615481</v>
      </c>
      <c r="L30" s="2">
        <f>TREND(Calibration!$A$2:$A$4,Calibration!$D$2:$D$4,G30)</f>
        <v>603.01923092180277</v>
      </c>
    </row>
    <row r="31" spans="1:12" x14ac:dyDescent="0.25">
      <c r="A31">
        <v>145085</v>
      </c>
      <c r="B31">
        <v>14.43700027</v>
      </c>
      <c r="C31">
        <v>0.58050000999999996</v>
      </c>
      <c r="D31">
        <v>1023.14300537</v>
      </c>
      <c r="E31">
        <v>1.20700002</v>
      </c>
      <c r="F31">
        <v>330.10101318</v>
      </c>
      <c r="G31">
        <v>1.5575000000000001</v>
      </c>
      <c r="H31">
        <v>9.9000003020963209E+37</v>
      </c>
      <c r="J31" s="2">
        <f>TREND(Calibration!$A$2:$A$4,Calibration!$B$2:$B$4,C31)</f>
        <v>402.94437438139573</v>
      </c>
      <c r="K31" s="2">
        <f>TREND(Calibration!$A$2:$A$4,Calibration!$C$2:$C$4,E31)</f>
        <v>468.33794519629112</v>
      </c>
      <c r="L31" s="2">
        <f>TREND(Calibration!$A$2:$A$4,Calibration!$D$2:$D$4,G31)</f>
        <v>601.04644377476632</v>
      </c>
    </row>
    <row r="32" spans="1:12" x14ac:dyDescent="0.25">
      <c r="A32">
        <v>150085</v>
      </c>
      <c r="B32">
        <v>14.57900047</v>
      </c>
      <c r="C32">
        <v>0.58429998000000005</v>
      </c>
      <c r="D32">
        <v>797.53997803000004</v>
      </c>
      <c r="E32">
        <v>1.2135000199999999</v>
      </c>
      <c r="F32">
        <v>663.01898193</v>
      </c>
      <c r="G32">
        <v>1.5601999799999999</v>
      </c>
      <c r="H32">
        <v>9.9000003020963209E+37</v>
      </c>
      <c r="J32" s="2">
        <f>TREND(Calibration!$A$2:$A$4,Calibration!$B$2:$B$4,C32)</f>
        <v>405.30983336007961</v>
      </c>
      <c r="K32" s="2">
        <f>TREND(Calibration!$A$2:$A$4,Calibration!$C$2:$C$4,E32)</f>
        <v>470.95093560952466</v>
      </c>
      <c r="L32" s="2">
        <f>TREND(Calibration!$A$2:$A$4,Calibration!$D$2:$D$4,G32)</f>
        <v>602.15613526059963</v>
      </c>
    </row>
    <row r="33" spans="1:12" x14ac:dyDescent="0.25">
      <c r="A33">
        <v>155086</v>
      </c>
      <c r="B33">
        <v>14.49800014</v>
      </c>
      <c r="C33">
        <v>0.57889997999999998</v>
      </c>
      <c r="D33">
        <v>9.9000003020963209E+37</v>
      </c>
      <c r="E33">
        <v>1.2188999700000001</v>
      </c>
      <c r="F33">
        <v>219.48100281000001</v>
      </c>
      <c r="G33">
        <v>1.56289995</v>
      </c>
      <c r="H33">
        <v>9.9000003020963209E+37</v>
      </c>
      <c r="J33" s="2">
        <f>TREND(Calibration!$A$2:$A$4,Calibration!$B$2:$B$4,C33)</f>
        <v>401.9483651156217</v>
      </c>
      <c r="K33" s="2">
        <f>TREND(Calibration!$A$2:$A$4,Calibration!$C$2:$C$4,E33)</f>
        <v>473.12170754520793</v>
      </c>
      <c r="L33" s="2">
        <f>TREND(Calibration!$A$2:$A$4,Calibration!$D$2:$D$4,G33)</f>
        <v>603.26582263643411</v>
      </c>
    </row>
    <row r="34" spans="1:12" x14ac:dyDescent="0.25">
      <c r="A34">
        <v>160086</v>
      </c>
      <c r="B34">
        <v>14.32299995</v>
      </c>
      <c r="C34">
        <v>0.58319997999999995</v>
      </c>
      <c r="D34">
        <v>1289.8120117200001</v>
      </c>
      <c r="E34">
        <v>1.2259000499999999</v>
      </c>
      <c r="F34">
        <v>116.00299835</v>
      </c>
      <c r="G34">
        <v>1.5596000000000001</v>
      </c>
      <c r="H34">
        <v>9.9000003020963209E+37</v>
      </c>
      <c r="J34" s="2">
        <f>TREND(Calibration!$A$2:$A$4,Calibration!$B$2:$B$4,C34)</f>
        <v>404.62508982880109</v>
      </c>
      <c r="K34" s="2">
        <f>TREND(Calibration!$A$2:$A$4,Calibration!$C$2:$C$4,E34)</f>
        <v>475.93572938087993</v>
      </c>
      <c r="L34" s="2">
        <f>TREND(Calibration!$A$2:$A$4,Calibration!$D$2:$D$4,G34)</f>
        <v>601.9095435459684</v>
      </c>
    </row>
    <row r="35" spans="1:12" x14ac:dyDescent="0.25">
      <c r="A35">
        <v>165089</v>
      </c>
      <c r="B35">
        <v>14.13799953</v>
      </c>
      <c r="C35">
        <v>0.57620000999999998</v>
      </c>
      <c r="D35">
        <v>1153.0670166</v>
      </c>
      <c r="E35">
        <v>1.2178000200000001</v>
      </c>
      <c r="F35">
        <v>381.71701050000001</v>
      </c>
      <c r="G35">
        <v>1.55369997</v>
      </c>
      <c r="H35">
        <v>9.9000003020963209E+37</v>
      </c>
      <c r="J35" s="2">
        <f>TREND(Calibration!$A$2:$A$4,Calibration!$B$2:$B$4,C35)</f>
        <v>400.26764966821634</v>
      </c>
      <c r="K35" s="2">
        <f>TREND(Calibration!$A$2:$A$4,Calibration!$C$2:$C$4,E35)</f>
        <v>472.67952926751008</v>
      </c>
      <c r="L35" s="2">
        <f>TREND(Calibration!$A$2:$A$4,Calibration!$D$2:$D$4,G35)</f>
        <v>599.48463185878495</v>
      </c>
    </row>
    <row r="36" spans="1:12" x14ac:dyDescent="0.25">
      <c r="A36">
        <v>170087</v>
      </c>
      <c r="B36">
        <v>14.02099991</v>
      </c>
      <c r="C36">
        <v>0.57459998000000001</v>
      </c>
      <c r="D36">
        <v>879.75799560999997</v>
      </c>
      <c r="E36">
        <v>1.2221000200000001</v>
      </c>
      <c r="F36">
        <v>589.09497069999998</v>
      </c>
      <c r="G36">
        <v>1.5471999599999999</v>
      </c>
      <c r="H36">
        <v>9.9000003020963209E+37</v>
      </c>
      <c r="J36" s="2">
        <f>TREND(Calibration!$A$2:$A$4,Calibration!$B$2:$B$4,C36)</f>
        <v>399.2716404024423</v>
      </c>
      <c r="K36" s="2">
        <f>TREND(Calibration!$A$2:$A$4,Calibration!$C$2:$C$4,E36)</f>
        <v>474.40812292549538</v>
      </c>
      <c r="L36" s="2">
        <f>TREND(Calibration!$A$2:$A$4,Calibration!$D$2:$D$4,G36)</f>
        <v>596.81312845697028</v>
      </c>
    </row>
    <row r="37" spans="1:12" x14ac:dyDescent="0.25">
      <c r="A37">
        <v>175087</v>
      </c>
      <c r="B37">
        <v>13.885000229999999</v>
      </c>
      <c r="C37">
        <v>0.57509999999999994</v>
      </c>
      <c r="D37">
        <v>1111.8100585899999</v>
      </c>
      <c r="E37">
        <v>1.2361999800000001</v>
      </c>
      <c r="F37">
        <v>324.94400023999998</v>
      </c>
      <c r="G37">
        <v>1.54879999</v>
      </c>
      <c r="H37">
        <v>9.9000003020963209E+37</v>
      </c>
      <c r="J37" s="2">
        <f>TREND(Calibration!$A$2:$A$4,Calibration!$B$2:$B$4,C37)</f>
        <v>399.58289991199666</v>
      </c>
      <c r="K37" s="2">
        <f>TREND(Calibration!$A$2:$A$4,Calibration!$C$2:$C$4,E37)</f>
        <v>480.07628604964572</v>
      </c>
      <c r="L37" s="2">
        <f>TREND(Calibration!$A$2:$A$4,Calibration!$D$2:$D$4,G37)</f>
        <v>597.4707406126447</v>
      </c>
    </row>
    <row r="38" spans="1:12" x14ac:dyDescent="0.25">
      <c r="A38">
        <v>180087</v>
      </c>
      <c r="B38">
        <v>13.87899971</v>
      </c>
      <c r="C38">
        <v>0.57509999999999994</v>
      </c>
      <c r="D38">
        <v>1031.9119873</v>
      </c>
      <c r="E38">
        <v>1.2425999599999999</v>
      </c>
      <c r="F38">
        <v>223.50799560999999</v>
      </c>
      <c r="G38">
        <v>1.5569000200000001</v>
      </c>
      <c r="H38">
        <v>9.9000003020963209E+37</v>
      </c>
      <c r="J38" s="2">
        <f>TREND(Calibration!$A$2:$A$4,Calibration!$B$2:$B$4,C38)</f>
        <v>399.58289991199666</v>
      </c>
      <c r="K38" s="2">
        <f>TREND(Calibration!$A$2:$A$4,Calibration!$C$2:$C$4,E38)</f>
        <v>482.6490685703975</v>
      </c>
      <c r="L38" s="2">
        <f>TREND(Calibration!$A$2:$A$4,Calibration!$D$2:$D$4,G38)</f>
        <v>600.79985206013498</v>
      </c>
    </row>
    <row r="39" spans="1:12" x14ac:dyDescent="0.25">
      <c r="A39">
        <v>185087</v>
      </c>
      <c r="B39">
        <v>14.06000042</v>
      </c>
      <c r="C39">
        <v>0.56809997999999995</v>
      </c>
      <c r="D39">
        <v>1107.1030273399999</v>
      </c>
      <c r="E39">
        <v>1.2902</v>
      </c>
      <c r="F39">
        <v>173.55900574</v>
      </c>
      <c r="G39">
        <v>1.5575000000000001</v>
      </c>
      <c r="H39">
        <v>9.9000003020963209E+37</v>
      </c>
      <c r="J39" s="2">
        <f>TREND(Calibration!$A$2:$A$4,Calibration!$B$2:$B$4,C39)</f>
        <v>395.22542862670593</v>
      </c>
      <c r="K39" s="2">
        <f>TREND(Calibration!$A$2:$A$4,Calibration!$C$2:$C$4,E39)</f>
        <v>501.78421444571075</v>
      </c>
      <c r="L39" s="2">
        <f>TREND(Calibration!$A$2:$A$4,Calibration!$D$2:$D$4,G39)</f>
        <v>601.04644377476632</v>
      </c>
    </row>
    <row r="40" spans="1:12" x14ac:dyDescent="0.25">
      <c r="A40">
        <v>190087</v>
      </c>
      <c r="B40">
        <v>14.286999700000001</v>
      </c>
      <c r="C40">
        <v>0.57410002000000004</v>
      </c>
      <c r="D40">
        <v>1118.7220459</v>
      </c>
      <c r="E40">
        <v>1.2745000099999999</v>
      </c>
      <c r="F40">
        <v>184.36399840999999</v>
      </c>
      <c r="G40">
        <v>1.5509999999999999</v>
      </c>
      <c r="H40">
        <v>9.9000003020963209E+37</v>
      </c>
      <c r="J40" s="2">
        <f>TREND(Calibration!$A$2:$A$4,Calibration!$B$2:$B$4,C40)</f>
        <v>398.96041824253507</v>
      </c>
      <c r="K40" s="2">
        <f>TREND(Calibration!$A$2:$A$4,Calibration!$C$2:$C$4,E40)</f>
        <v>495.47284162142398</v>
      </c>
      <c r="L40" s="2">
        <f>TREND(Calibration!$A$2:$A$4,Calibration!$D$2:$D$4,G40)</f>
        <v>598.37494448295047</v>
      </c>
    </row>
    <row r="41" spans="1:12" x14ac:dyDescent="0.25">
      <c r="A41">
        <v>195087</v>
      </c>
      <c r="B41">
        <v>14.489000320000001</v>
      </c>
      <c r="C41">
        <v>0.57239996999999998</v>
      </c>
      <c r="D41">
        <v>1112.7910156200001</v>
      </c>
      <c r="E41">
        <v>1.22430003</v>
      </c>
      <c r="F41">
        <v>93.721000669999995</v>
      </c>
      <c r="G41">
        <v>1.5532000100000001</v>
      </c>
      <c r="H41">
        <v>9.9000003020963209E+37</v>
      </c>
      <c r="J41" s="2">
        <f>TREND(Calibration!$A$2:$A$4,Calibration!$B$2:$B$4,C41)</f>
        <v>397.90214711494417</v>
      </c>
      <c r="K41" s="2">
        <f>TREND(Calibration!$A$2:$A$4,Calibration!$C$2:$C$4,E41)</f>
        <v>475.29252370072885</v>
      </c>
      <c r="L41" s="2">
        <f>TREND(Calibration!$A$2:$A$4,Calibration!$D$2:$D$4,G41)</f>
        <v>599.27914835325635</v>
      </c>
    </row>
    <row r="42" spans="1:12" x14ac:dyDescent="0.25">
      <c r="A42">
        <v>200087</v>
      </c>
      <c r="B42">
        <v>14.56999969</v>
      </c>
      <c r="C42">
        <v>0.57730000999999997</v>
      </c>
      <c r="D42">
        <v>1053.5329589800001</v>
      </c>
      <c r="E42">
        <v>1.2135000199999999</v>
      </c>
      <c r="F42">
        <v>106.78500366</v>
      </c>
      <c r="G42">
        <v>1.5542000499999999</v>
      </c>
      <c r="H42">
        <v>9.9000003020963209E+37</v>
      </c>
      <c r="J42" s="2">
        <f>TREND(Calibration!$A$2:$A$4,Calibration!$B$2:$B$4,C42)</f>
        <v>400.95239319949479</v>
      </c>
      <c r="K42" s="2">
        <f>TREND(Calibration!$A$2:$A$4,Calibration!$C$2:$C$4,E42)</f>
        <v>470.95093560952466</v>
      </c>
      <c r="L42" s="2">
        <f>TREND(Calibration!$A$2:$A$4,Calibration!$D$2:$D$4,G42)</f>
        <v>599.6901646843005</v>
      </c>
    </row>
    <row r="43" spans="1:12" x14ac:dyDescent="0.25">
      <c r="A43">
        <v>205087</v>
      </c>
      <c r="B43">
        <v>14.524000170000001</v>
      </c>
      <c r="C43">
        <v>0.58969998000000001</v>
      </c>
      <c r="D43">
        <v>769.96997069999998</v>
      </c>
      <c r="E43">
        <v>1.2096999900000001</v>
      </c>
      <c r="F43">
        <v>382.85198974999997</v>
      </c>
      <c r="G43">
        <v>1.5613000399999999</v>
      </c>
      <c r="H43">
        <v>9.9000003020963209E+37</v>
      </c>
      <c r="J43" s="2">
        <f>TREND(Calibration!$A$2:$A$4,Calibration!$B$2:$B$4,C43)</f>
        <v>408.67130160453746</v>
      </c>
      <c r="K43" s="2">
        <f>TREND(Calibration!$A$2:$A$4,Calibration!$C$2:$C$4,E43)</f>
        <v>469.42332915414011</v>
      </c>
      <c r="L43" s="2">
        <f>TREND(Calibration!$A$2:$A$4,Calibration!$D$2:$D$4,G43)</f>
        <v>602.60825980074651</v>
      </c>
    </row>
    <row r="44" spans="1:12" x14ac:dyDescent="0.25">
      <c r="A44">
        <v>210100</v>
      </c>
      <c r="B44">
        <v>14.338999749999999</v>
      </c>
      <c r="C44">
        <v>0.57730000999999997</v>
      </c>
      <c r="D44">
        <v>9.9000003020963209E+37</v>
      </c>
      <c r="E44">
        <v>1.21510005</v>
      </c>
      <c r="F44">
        <v>472.29000853999997</v>
      </c>
      <c r="G44">
        <v>1.55910003</v>
      </c>
      <c r="H44">
        <v>9.9000003020963209E+37</v>
      </c>
      <c r="J44" s="2">
        <f>TREND(Calibration!$A$2:$A$4,Calibration!$B$2:$B$4,C44)</f>
        <v>400.95239319949479</v>
      </c>
      <c r="K44" s="2">
        <f>TREND(Calibration!$A$2:$A$4,Calibration!$C$2:$C$4,E44)</f>
        <v>471.59414530966103</v>
      </c>
      <c r="L44" s="2">
        <f>TREND(Calibration!$A$2:$A$4,Calibration!$D$2:$D$4,G44)</f>
        <v>601.70405593044075</v>
      </c>
    </row>
    <row r="45" spans="1:12" x14ac:dyDescent="0.25">
      <c r="A45">
        <v>215090</v>
      </c>
      <c r="B45">
        <v>14.15100002</v>
      </c>
      <c r="C45">
        <v>0.58920002000000005</v>
      </c>
      <c r="D45">
        <v>622.41802978999999</v>
      </c>
      <c r="E45">
        <v>1.2313000000000001</v>
      </c>
      <c r="F45">
        <v>929.44000243999994</v>
      </c>
      <c r="G45">
        <v>1.56289995</v>
      </c>
      <c r="H45">
        <v>9.9000003020963209E+37</v>
      </c>
      <c r="J45" s="2">
        <f>TREND(Calibration!$A$2:$A$4,Calibration!$B$2:$B$4,C45)</f>
        <v>408.36007944463023</v>
      </c>
      <c r="K45" s="2">
        <f>TREND(Calibration!$A$2:$A$4,Calibration!$C$2:$C$4,E45)</f>
        <v>478.1065013165632</v>
      </c>
      <c r="L45" s="2">
        <f>TREND(Calibration!$A$2:$A$4,Calibration!$D$2:$D$4,G45)</f>
        <v>603.26582263643411</v>
      </c>
    </row>
    <row r="46" spans="1:12" x14ac:dyDescent="0.25">
      <c r="A46">
        <v>220087</v>
      </c>
      <c r="B46">
        <v>13.972999570000001</v>
      </c>
      <c r="C46">
        <v>0.58759998999999996</v>
      </c>
      <c r="D46">
        <v>9.9000003020963209E+37</v>
      </c>
      <c r="E46">
        <v>1.23889995</v>
      </c>
      <c r="F46">
        <v>922.67401123000002</v>
      </c>
      <c r="G46">
        <v>1.5575000000000001</v>
      </c>
      <c r="H46">
        <v>9.9000003020963209E+37</v>
      </c>
      <c r="J46" s="2">
        <f>TREND(Calibration!$A$2:$A$4,Calibration!$B$2:$B$4,C46)</f>
        <v>407.36407017885614</v>
      </c>
      <c r="K46" s="2">
        <f>TREND(Calibration!$A$2:$A$4,Calibration!$C$2:$C$4,E46)</f>
        <v>481.16167000749465</v>
      </c>
      <c r="L46" s="2">
        <f>TREND(Calibration!$A$2:$A$4,Calibration!$D$2:$D$4,G46)</f>
        <v>601.04644377476632</v>
      </c>
    </row>
    <row r="47" spans="1:12" x14ac:dyDescent="0.25">
      <c r="A47">
        <v>225090</v>
      </c>
      <c r="B47">
        <v>13.86600018</v>
      </c>
      <c r="C47">
        <v>0.58969998000000001</v>
      </c>
      <c r="D47">
        <v>895.46600341999999</v>
      </c>
      <c r="E47">
        <v>1.2231999600000001</v>
      </c>
      <c r="F47">
        <v>1065.3580322299999</v>
      </c>
      <c r="G47">
        <v>1.5585999500000001</v>
      </c>
      <c r="H47">
        <v>9.9000003020963209E+37</v>
      </c>
      <c r="J47" s="2">
        <f>TREND(Calibration!$A$2:$A$4,Calibration!$B$2:$B$4,C47)</f>
        <v>408.67130160453746</v>
      </c>
      <c r="K47" s="2">
        <f>TREND(Calibration!$A$2:$A$4,Calibration!$C$2:$C$4,E47)</f>
        <v>474.850297183208</v>
      </c>
      <c r="L47" s="2">
        <f>TREND(Calibration!$A$2:$A$4,Calibration!$D$2:$D$4,G47)</f>
        <v>601.4985231049252</v>
      </c>
    </row>
    <row r="48" spans="1:12" x14ac:dyDescent="0.25">
      <c r="A48">
        <v>230087</v>
      </c>
      <c r="B48">
        <v>13.885000229999999</v>
      </c>
      <c r="C48">
        <v>0.58050000999999996</v>
      </c>
      <c r="D48">
        <v>745.20098876999998</v>
      </c>
      <c r="E48">
        <v>1.2173000599999999</v>
      </c>
      <c r="F48">
        <v>896.93200683999999</v>
      </c>
      <c r="G48">
        <v>1.5563999399999999</v>
      </c>
      <c r="H48">
        <v>9.9000003020963209E+37</v>
      </c>
      <c r="J48" s="2">
        <f>TREND(Calibration!$A$2:$A$4,Calibration!$B$2:$B$4,C48)</f>
        <v>402.94437438139573</v>
      </c>
      <c r="K48" s="2">
        <f>TREND(Calibration!$A$2:$A$4,Calibration!$C$2:$C$4,E48)</f>
        <v>472.47854608489456</v>
      </c>
      <c r="L48" s="2">
        <f>TREND(Calibration!$A$2:$A$4,Calibration!$D$2:$D$4,G48)</f>
        <v>600.59431923461932</v>
      </c>
    </row>
    <row r="49" spans="1:12" x14ac:dyDescent="0.25">
      <c r="A49">
        <v>235087</v>
      </c>
      <c r="B49">
        <v>14.09899998</v>
      </c>
      <c r="C49">
        <v>0.60000001999999997</v>
      </c>
      <c r="D49">
        <v>604.98498534999999</v>
      </c>
      <c r="E49">
        <v>1.2182999800000001</v>
      </c>
      <c r="F49">
        <v>958.20898437000005</v>
      </c>
      <c r="G49">
        <v>1.55209994</v>
      </c>
      <c r="H49">
        <v>9.9000003020963209E+37</v>
      </c>
      <c r="J49" s="2">
        <f>TREND(Calibration!$A$2:$A$4,Calibration!$B$2:$B$4,C49)</f>
        <v>415.08301593354594</v>
      </c>
      <c r="K49" s="2">
        <f>TREND(Calibration!$A$2:$A$4,Calibration!$C$2:$C$4,E49)</f>
        <v>472.88051245012548</v>
      </c>
      <c r="L49" s="2">
        <f>TREND(Calibration!$A$2:$A$4,Calibration!$D$2:$D$4,G49)</f>
        <v>598.82701970311052</v>
      </c>
    </row>
    <row r="50" spans="1:12" x14ac:dyDescent="0.25">
      <c r="A50">
        <v>240087</v>
      </c>
      <c r="B50">
        <v>14.286999700000001</v>
      </c>
      <c r="C50">
        <v>0.57950002</v>
      </c>
      <c r="D50">
        <v>944.38897704999999</v>
      </c>
      <c r="E50">
        <v>1.2437000300000001</v>
      </c>
      <c r="F50">
        <v>750.99798583999996</v>
      </c>
      <c r="G50">
        <v>1.5542000499999999</v>
      </c>
      <c r="H50">
        <v>9.9000003020963209E+37</v>
      </c>
      <c r="J50" s="2">
        <f>TREND(Calibration!$A$2:$A$4,Calibration!$B$2:$B$4,C50)</f>
        <v>402.32188648699292</v>
      </c>
      <c r="K50" s="2">
        <f>TREND(Calibration!$A$2:$A$4,Calibration!$C$2:$C$4,E50)</f>
        <v>483.09129508791841</v>
      </c>
      <c r="L50" s="2">
        <f>TREND(Calibration!$A$2:$A$4,Calibration!$D$2:$D$4,G50)</f>
        <v>599.6901646843005</v>
      </c>
    </row>
    <row r="51" spans="1:12" x14ac:dyDescent="0.25">
      <c r="A51">
        <v>245087</v>
      </c>
      <c r="B51">
        <v>14.489000320000001</v>
      </c>
      <c r="C51">
        <v>0.58380001999999998</v>
      </c>
      <c r="D51">
        <v>760.67401123000002</v>
      </c>
      <c r="E51">
        <v>1.2216000600000001</v>
      </c>
      <c r="F51">
        <v>726.28601074000005</v>
      </c>
      <c r="G51">
        <v>1.5563999399999999</v>
      </c>
      <c r="H51">
        <v>9.9000003020963209E+37</v>
      </c>
      <c r="J51" s="2">
        <f>TREND(Calibration!$A$2:$A$4,Calibration!$B$2:$B$4,C51)</f>
        <v>404.99861120017232</v>
      </c>
      <c r="K51" s="2">
        <f>TREND(Calibration!$A$2:$A$4,Calibration!$C$2:$C$4,E51)</f>
        <v>474.20713974287992</v>
      </c>
      <c r="L51" s="2">
        <f>TREND(Calibration!$A$2:$A$4,Calibration!$D$2:$D$4,G51)</f>
        <v>600.59431923461932</v>
      </c>
    </row>
    <row r="52" spans="1:12" x14ac:dyDescent="0.25">
      <c r="A52">
        <v>250087</v>
      </c>
      <c r="B52">
        <v>14.54699993</v>
      </c>
      <c r="C52">
        <v>0.58429998000000005</v>
      </c>
      <c r="D52">
        <v>667.62402343999997</v>
      </c>
      <c r="E52">
        <v>1.2345000500000001</v>
      </c>
      <c r="F52">
        <v>640.00299071999996</v>
      </c>
      <c r="G52">
        <v>1.5575000000000001</v>
      </c>
      <c r="H52">
        <v>9.9000003020963209E+37</v>
      </c>
      <c r="J52" s="2">
        <f>TREND(Calibration!$A$2:$A$4,Calibration!$B$2:$B$4,C52)</f>
        <v>405.30983336007961</v>
      </c>
      <c r="K52" s="2">
        <f>TREND(Calibration!$A$2:$A$4,Calibration!$C$2:$C$4,E52)</f>
        <v>479.39291669685059</v>
      </c>
      <c r="L52" s="2">
        <f>TREND(Calibration!$A$2:$A$4,Calibration!$D$2:$D$4,G52)</f>
        <v>601.04644377476632</v>
      </c>
    </row>
    <row r="53" spans="1:12" x14ac:dyDescent="0.25">
      <c r="A53">
        <v>255087</v>
      </c>
      <c r="B53">
        <v>14.501000400000001</v>
      </c>
      <c r="C53">
        <v>0.58539998999999998</v>
      </c>
      <c r="D53">
        <v>841.07000731999995</v>
      </c>
      <c r="E53">
        <v>1.2345000500000001</v>
      </c>
      <c r="F53">
        <v>642.56097411999997</v>
      </c>
      <c r="G53">
        <v>1.5613000399999999</v>
      </c>
      <c r="H53">
        <v>9.9000003020963209E+37</v>
      </c>
      <c r="J53" s="2">
        <f>TREND(Calibration!$A$2:$A$4,Calibration!$B$2:$B$4,C53)</f>
        <v>405.99458311629922</v>
      </c>
      <c r="K53" s="2">
        <f>TREND(Calibration!$A$2:$A$4,Calibration!$C$2:$C$4,E53)</f>
        <v>479.39291669685059</v>
      </c>
      <c r="L53" s="2">
        <f>TREND(Calibration!$A$2:$A$4,Calibration!$D$2:$D$4,G53)</f>
        <v>602.60825980074651</v>
      </c>
    </row>
    <row r="54" spans="1:12" x14ac:dyDescent="0.25">
      <c r="A54">
        <v>260087</v>
      </c>
      <c r="B54">
        <v>14.336000439999999</v>
      </c>
      <c r="C54">
        <v>0.59780001999999999</v>
      </c>
      <c r="D54">
        <v>470.41900635000002</v>
      </c>
      <c r="E54">
        <v>1.23179996</v>
      </c>
      <c r="F54">
        <v>1084.41503906</v>
      </c>
      <c r="G54">
        <v>1.5563999399999999</v>
      </c>
      <c r="H54">
        <v>9.9000003020963209E+37</v>
      </c>
      <c r="J54" s="2">
        <f>TREND(Calibration!$A$2:$A$4,Calibration!$B$2:$B$4,C54)</f>
        <v>413.71352887098902</v>
      </c>
      <c r="K54" s="2">
        <f>TREND(Calibration!$A$2:$A$4,Calibration!$C$2:$C$4,E54)</f>
        <v>478.3074844991786</v>
      </c>
      <c r="L54" s="2">
        <f>TREND(Calibration!$A$2:$A$4,Calibration!$D$2:$D$4,G54)</f>
        <v>600.59431923461932</v>
      </c>
    </row>
    <row r="55" spans="1:12" x14ac:dyDescent="0.25">
      <c r="A55">
        <v>265087</v>
      </c>
      <c r="B55">
        <v>14.11200047</v>
      </c>
      <c r="C55">
        <v>0.58490001999999996</v>
      </c>
      <c r="D55">
        <v>1196.83496094</v>
      </c>
      <c r="E55">
        <v>1.2178000200000001</v>
      </c>
      <c r="F55">
        <v>1064.1300048799999</v>
      </c>
      <c r="G55">
        <v>1.5607000600000001</v>
      </c>
      <c r="H55">
        <v>9.9000003020963209E+37</v>
      </c>
      <c r="J55" s="2">
        <f>TREND(Calibration!$A$2:$A$4,Calibration!$B$2:$B$4,C55)</f>
        <v>405.68335473145078</v>
      </c>
      <c r="K55" s="2">
        <f>TREND(Calibration!$A$2:$A$4,Calibration!$C$2:$C$4,E55)</f>
        <v>472.67952926751008</v>
      </c>
      <c r="L55" s="2">
        <f>TREND(Calibration!$A$2:$A$4,Calibration!$D$2:$D$4,G55)</f>
        <v>602.36166808611529</v>
      </c>
    </row>
    <row r="56" spans="1:12" x14ac:dyDescent="0.25">
      <c r="A56">
        <v>270087</v>
      </c>
      <c r="B56">
        <v>13.998999599999999</v>
      </c>
      <c r="C56">
        <v>0.58859998000000002</v>
      </c>
      <c r="D56">
        <v>757.41302489999998</v>
      </c>
      <c r="E56">
        <v>1.20480001</v>
      </c>
      <c r="F56">
        <v>9.9000003020963209E+37</v>
      </c>
      <c r="G56">
        <v>1.55369997</v>
      </c>
      <c r="H56">
        <v>9.9000003020963209E+37</v>
      </c>
      <c r="J56" s="2">
        <f>TREND(Calibration!$A$2:$A$4,Calibration!$B$2:$B$4,C56)</f>
        <v>407.986558073259</v>
      </c>
      <c r="K56" s="2">
        <f>TREND(Calibration!$A$2:$A$4,Calibration!$C$2:$C$4,E56)</f>
        <v>467.45354442105759</v>
      </c>
      <c r="L56" s="2">
        <f>TREND(Calibration!$A$2:$A$4,Calibration!$D$2:$D$4,G56)</f>
        <v>599.48463185878495</v>
      </c>
    </row>
    <row r="57" spans="1:12" x14ac:dyDescent="0.25">
      <c r="A57">
        <v>275087</v>
      </c>
      <c r="B57">
        <v>13.88799953</v>
      </c>
      <c r="C57">
        <v>0.58539998999999998</v>
      </c>
      <c r="D57">
        <v>729.46801758000004</v>
      </c>
      <c r="E57">
        <v>1.20270002</v>
      </c>
      <c r="F57">
        <v>9.9000003020963209E+37</v>
      </c>
      <c r="G57">
        <v>1.5575000000000001</v>
      </c>
      <c r="H57">
        <v>9.9000003020963209E+37</v>
      </c>
      <c r="J57" s="2">
        <f>TREND(Calibration!$A$2:$A$4,Calibration!$B$2:$B$4,C57)</f>
        <v>405.99458311629922</v>
      </c>
      <c r="K57" s="2">
        <f>TREND(Calibration!$A$2:$A$4,Calibration!$C$2:$C$4,E57)</f>
        <v>466.60935153830582</v>
      </c>
      <c r="L57" s="2">
        <f>TREND(Calibration!$A$2:$A$4,Calibration!$D$2:$D$4,G57)</f>
        <v>601.04644377476632</v>
      </c>
    </row>
    <row r="58" spans="1:12" x14ac:dyDescent="0.25">
      <c r="A58">
        <v>280090</v>
      </c>
      <c r="B58">
        <v>13.946000099999999</v>
      </c>
      <c r="C58">
        <v>0.57999997999999997</v>
      </c>
      <c r="D58">
        <v>676.53002930000002</v>
      </c>
      <c r="E58">
        <v>1.21560001</v>
      </c>
      <c r="F58">
        <v>9.9000003020963209E+37</v>
      </c>
      <c r="G58">
        <v>1.55799997</v>
      </c>
      <c r="H58">
        <v>9.9000003020963209E+37</v>
      </c>
      <c r="J58" s="2">
        <f>TREND(Calibration!$A$2:$A$4,Calibration!$B$2:$B$4,C58)</f>
        <v>402.63310864690015</v>
      </c>
      <c r="K58" s="2">
        <f>TREND(Calibration!$A$2:$A$4,Calibration!$C$2:$C$4,E58)</f>
        <v>471.79512849227643</v>
      </c>
      <c r="L58" s="2">
        <f>TREND(Calibration!$A$2:$A$4,Calibration!$D$2:$D$4,G58)</f>
        <v>601.25193139029386</v>
      </c>
    </row>
    <row r="59" spans="1:12" x14ac:dyDescent="0.25">
      <c r="A59">
        <v>285087</v>
      </c>
      <c r="B59">
        <v>14.11200047</v>
      </c>
      <c r="C59">
        <v>0.58539998999999998</v>
      </c>
      <c r="D59">
        <v>764.71997069999998</v>
      </c>
      <c r="E59">
        <v>1.2129000400000001</v>
      </c>
      <c r="F59">
        <v>9.9000003020963209E+37</v>
      </c>
      <c r="G59">
        <v>1.56229997</v>
      </c>
      <c r="H59">
        <v>9.9000003020963209E+37</v>
      </c>
      <c r="J59" s="2">
        <f>TREND(Calibration!$A$2:$A$4,Calibration!$B$2:$B$4,C59)</f>
        <v>405.99458311629922</v>
      </c>
      <c r="K59" s="2">
        <f>TREND(Calibration!$A$2:$A$4,Calibration!$C$2:$C$4,E59)</f>
        <v>470.7097445344275</v>
      </c>
      <c r="L59" s="2">
        <f>TREND(Calibration!$A$2:$A$4,Calibration!$D$2:$D$4,G59)</f>
        <v>603.01923092180277</v>
      </c>
    </row>
    <row r="60" spans="1:12" x14ac:dyDescent="0.25">
      <c r="A60">
        <v>290087</v>
      </c>
      <c r="B60">
        <v>14.26799965</v>
      </c>
      <c r="C60">
        <v>0.56870001999999997</v>
      </c>
      <c r="D60">
        <v>9.9000003020963209E+37</v>
      </c>
      <c r="E60">
        <v>1.2302000500000001</v>
      </c>
      <c r="F60">
        <v>581.45098876999998</v>
      </c>
      <c r="G60">
        <v>1.5618000000000001</v>
      </c>
      <c r="H60">
        <v>9.9000003020963209E+37</v>
      </c>
      <c r="J60" s="2">
        <f>TREND(Calibration!$A$2:$A$4,Calibration!$B$2:$B$4,C60)</f>
        <v>395.59894999807716</v>
      </c>
      <c r="K60" s="2">
        <f>TREND(Calibration!$A$2:$A$4,Calibration!$C$2:$C$4,E60)</f>
        <v>477.66432303886529</v>
      </c>
      <c r="L60" s="2">
        <f>TREND(Calibration!$A$2:$A$4,Calibration!$D$2:$D$4,G60)</f>
        <v>602.81374330627523</v>
      </c>
    </row>
    <row r="61" spans="1:12" x14ac:dyDescent="0.25">
      <c r="A61">
        <v>295087</v>
      </c>
      <c r="B61">
        <v>14.47900009</v>
      </c>
      <c r="C61">
        <v>0.57300001</v>
      </c>
      <c r="D61">
        <v>506.94400023999998</v>
      </c>
      <c r="E61">
        <v>1.22969997</v>
      </c>
      <c r="F61">
        <v>627.27197265999996</v>
      </c>
      <c r="G61">
        <v>1.5607000600000001</v>
      </c>
      <c r="H61">
        <v>9.9000003020963209E+37</v>
      </c>
      <c r="J61" s="2">
        <f>TREND(Calibration!$A$2:$A$4,Calibration!$B$2:$B$4,C61)</f>
        <v>398.2756684863154</v>
      </c>
      <c r="K61" s="2">
        <f>TREND(Calibration!$A$2:$A$4,Calibration!$C$2:$C$4,E61)</f>
        <v>477.46329161642683</v>
      </c>
      <c r="L61" s="2">
        <f>TREND(Calibration!$A$2:$A$4,Calibration!$D$2:$D$4,G61)</f>
        <v>602.36166808611529</v>
      </c>
    </row>
    <row r="62" spans="1:12" x14ac:dyDescent="0.25">
      <c r="A62">
        <v>300090</v>
      </c>
      <c r="B62">
        <v>14.60499954</v>
      </c>
      <c r="C62">
        <v>0.58490001999999996</v>
      </c>
      <c r="D62">
        <v>543.99102783000001</v>
      </c>
      <c r="E62">
        <v>1.2259000499999999</v>
      </c>
      <c r="F62">
        <v>901.03497314000003</v>
      </c>
      <c r="G62">
        <v>1.5601999799999999</v>
      </c>
      <c r="H62">
        <v>9.9000003020963209E+37</v>
      </c>
      <c r="J62" s="2">
        <f>TREND(Calibration!$A$2:$A$4,Calibration!$B$2:$B$4,C62)</f>
        <v>405.68335473145078</v>
      </c>
      <c r="K62" s="2">
        <f>TREND(Calibration!$A$2:$A$4,Calibration!$C$2:$C$4,E62)</f>
        <v>475.93572938087993</v>
      </c>
      <c r="L62" s="2">
        <f>TREND(Calibration!$A$2:$A$4,Calibration!$D$2:$D$4,G62)</f>
        <v>602.15613526059963</v>
      </c>
    </row>
    <row r="63" spans="1:12" x14ac:dyDescent="0.25">
      <c r="A63">
        <v>305091</v>
      </c>
      <c r="B63">
        <v>14.50800037</v>
      </c>
      <c r="C63">
        <v>0.58759998999999996</v>
      </c>
      <c r="D63">
        <v>9.9000003020963209E+37</v>
      </c>
      <c r="E63">
        <v>1.2216000600000001</v>
      </c>
      <c r="F63">
        <v>606.19097899999997</v>
      </c>
      <c r="G63">
        <v>1.5596000000000001</v>
      </c>
      <c r="H63">
        <v>9.9000003020963209E+37</v>
      </c>
      <c r="J63" s="2">
        <f>TREND(Calibration!$A$2:$A$4,Calibration!$B$2:$B$4,C63)</f>
        <v>407.36407017885614</v>
      </c>
      <c r="K63" s="2">
        <f>TREND(Calibration!$A$2:$A$4,Calibration!$C$2:$C$4,E63)</f>
        <v>474.20713974287992</v>
      </c>
      <c r="L63" s="2">
        <f>TREND(Calibration!$A$2:$A$4,Calibration!$D$2:$D$4,G63)</f>
        <v>601.9095435459684</v>
      </c>
    </row>
    <row r="64" spans="1:12" x14ac:dyDescent="0.25">
      <c r="A64">
        <v>310100</v>
      </c>
      <c r="B64">
        <v>14.31299973</v>
      </c>
      <c r="C64">
        <v>0.57509999999999994</v>
      </c>
      <c r="D64">
        <v>1145.6540527300001</v>
      </c>
      <c r="E64">
        <v>1.2173000599999999</v>
      </c>
      <c r="F64">
        <v>693.88800048999997</v>
      </c>
      <c r="G64">
        <v>1.5585999500000001</v>
      </c>
      <c r="H64">
        <v>9.9000003020963209E+37</v>
      </c>
      <c r="J64" s="2">
        <f>TREND(Calibration!$A$2:$A$4,Calibration!$B$2:$B$4,C64)</f>
        <v>399.58289991199666</v>
      </c>
      <c r="K64" s="2">
        <f>TREND(Calibration!$A$2:$A$4,Calibration!$C$2:$C$4,E64)</f>
        <v>472.47854608489456</v>
      </c>
      <c r="L64" s="2">
        <f>TREND(Calibration!$A$2:$A$4,Calibration!$D$2:$D$4,G64)</f>
        <v>601.4985231049252</v>
      </c>
    </row>
    <row r="65" spans="1:12" x14ac:dyDescent="0.25">
      <c r="A65">
        <v>315090</v>
      </c>
      <c r="B65">
        <v>14.166999819999999</v>
      </c>
      <c r="C65">
        <v>0.57730000999999997</v>
      </c>
      <c r="D65">
        <v>907.05902100000003</v>
      </c>
      <c r="E65">
        <v>1.23290002</v>
      </c>
      <c r="F65">
        <v>738.32098388999998</v>
      </c>
      <c r="G65">
        <v>1.5634000299999999</v>
      </c>
      <c r="H65">
        <v>9.9000003020963209E+37</v>
      </c>
      <c r="J65" s="2">
        <f>TREND(Calibration!$A$2:$A$4,Calibration!$B$2:$B$4,C65)</f>
        <v>400.95239319949479</v>
      </c>
      <c r="K65" s="2">
        <f>TREND(Calibration!$A$2:$A$4,Calibration!$C$2:$C$4,E65)</f>
        <v>478.74970699671422</v>
      </c>
      <c r="L65" s="2">
        <f>TREND(Calibration!$A$2:$A$4,Calibration!$D$2:$D$4,G65)</f>
        <v>603.47135546194966</v>
      </c>
    </row>
    <row r="66" spans="1:12" x14ac:dyDescent="0.25">
      <c r="A66">
        <v>320090</v>
      </c>
      <c r="B66">
        <v>14.03800011</v>
      </c>
      <c r="C66">
        <v>0.58539998999999998</v>
      </c>
      <c r="D66">
        <v>909.08300781000003</v>
      </c>
      <c r="E66">
        <v>1.24530005</v>
      </c>
      <c r="F66">
        <v>479.88699341</v>
      </c>
      <c r="G66">
        <v>1.5607000600000001</v>
      </c>
      <c r="H66">
        <v>9.9000003020963209E+37</v>
      </c>
      <c r="J66" s="2">
        <f>TREND(Calibration!$A$2:$A$4,Calibration!$B$2:$B$4,C66)</f>
        <v>405.99458311629922</v>
      </c>
      <c r="K66" s="2">
        <f>TREND(Calibration!$A$2:$A$4,Calibration!$C$2:$C$4,E66)</f>
        <v>483.73450076806949</v>
      </c>
      <c r="L66" s="2">
        <f>TREND(Calibration!$A$2:$A$4,Calibration!$D$2:$D$4,G66)</f>
        <v>602.36166808611529</v>
      </c>
    </row>
    <row r="67" spans="1:12" x14ac:dyDescent="0.25">
      <c r="A67">
        <v>325087</v>
      </c>
      <c r="B67">
        <v>13.934000019999999</v>
      </c>
      <c r="C67">
        <v>0.58319997999999995</v>
      </c>
      <c r="D67">
        <v>1265.9589843700001</v>
      </c>
      <c r="E67">
        <v>1.2351000299999999</v>
      </c>
      <c r="F67">
        <v>600.50701904000005</v>
      </c>
      <c r="G67">
        <v>1.5704</v>
      </c>
      <c r="H67">
        <v>9.9000003020963209E+37</v>
      </c>
      <c r="J67" s="2">
        <f>TREND(Calibration!$A$2:$A$4,Calibration!$B$2:$B$4,C67)</f>
        <v>404.62508982880109</v>
      </c>
      <c r="K67" s="2">
        <f>TREND(Calibration!$A$2:$A$4,Calibration!$C$2:$C$4,E67)</f>
        <v>479.63410777194775</v>
      </c>
      <c r="L67" s="2">
        <f>TREND(Calibration!$A$2:$A$4,Calibration!$D$2:$D$4,G67)</f>
        <v>606.34834236929305</v>
      </c>
    </row>
    <row r="68" spans="1:12" x14ac:dyDescent="0.25">
      <c r="A68">
        <v>330090</v>
      </c>
      <c r="B68">
        <v>13.93999958</v>
      </c>
      <c r="C68">
        <v>0.57730000999999997</v>
      </c>
      <c r="D68">
        <v>780.60101318</v>
      </c>
      <c r="E68">
        <v>1.2355999900000001</v>
      </c>
      <c r="F68">
        <v>762.78900146000001</v>
      </c>
      <c r="G68">
        <v>1.5634000299999999</v>
      </c>
      <c r="H68">
        <v>9.9000003020963209E+37</v>
      </c>
      <c r="J68" s="2">
        <f>TREND(Calibration!$A$2:$A$4,Calibration!$B$2:$B$4,C68)</f>
        <v>400.95239319949479</v>
      </c>
      <c r="K68" s="2">
        <f>TREND(Calibration!$A$2:$A$4,Calibration!$C$2:$C$4,E68)</f>
        <v>479.83509095456327</v>
      </c>
      <c r="L68" s="2">
        <f>TREND(Calibration!$A$2:$A$4,Calibration!$D$2:$D$4,G68)</f>
        <v>603.47135546194966</v>
      </c>
    </row>
    <row r="69" spans="1:12" x14ac:dyDescent="0.25">
      <c r="A69">
        <v>335091</v>
      </c>
      <c r="B69">
        <v>14.135000229999999</v>
      </c>
      <c r="C69">
        <v>0.58649998999999997</v>
      </c>
      <c r="D69">
        <v>511.00299072000001</v>
      </c>
      <c r="E69">
        <v>1.2653000400000001</v>
      </c>
      <c r="F69">
        <v>1149.9899902300001</v>
      </c>
      <c r="G69">
        <v>1.55799997</v>
      </c>
      <c r="H69">
        <v>9.9000003020963209E+37</v>
      </c>
      <c r="J69" s="2">
        <f>TREND(Calibration!$A$2:$A$4,Calibration!$B$2:$B$4,C69)</f>
        <v>406.67932664757768</v>
      </c>
      <c r="K69" s="2">
        <f>TREND(Calibration!$A$2:$A$4,Calibration!$C$2:$C$4,E69)</f>
        <v>491.7744672503415</v>
      </c>
      <c r="L69" s="2">
        <f>TREND(Calibration!$A$2:$A$4,Calibration!$D$2:$D$4,G69)</f>
        <v>601.25193139029386</v>
      </c>
    </row>
    <row r="70" spans="1:12" x14ac:dyDescent="0.25">
      <c r="A70">
        <v>340091</v>
      </c>
      <c r="B70">
        <v>14.338999749999999</v>
      </c>
      <c r="C70">
        <v>0.58380001999999998</v>
      </c>
      <c r="D70">
        <v>917.90802001999998</v>
      </c>
      <c r="E70">
        <v>1.27499998</v>
      </c>
      <c r="F70">
        <v>824.70501708999996</v>
      </c>
      <c r="G70">
        <v>1.5601999799999999</v>
      </c>
      <c r="H70">
        <v>9.9000003020963209E+37</v>
      </c>
      <c r="J70" s="2">
        <f>TREND(Calibration!$A$2:$A$4,Calibration!$B$2:$B$4,C70)</f>
        <v>404.99861120017232</v>
      </c>
      <c r="K70" s="2">
        <f>TREND(Calibration!$A$2:$A$4,Calibration!$C$2:$C$4,E70)</f>
        <v>495.67382882402478</v>
      </c>
      <c r="L70" s="2">
        <f>TREND(Calibration!$A$2:$A$4,Calibration!$D$2:$D$4,G70)</f>
        <v>602.15613526059963</v>
      </c>
    </row>
    <row r="71" spans="1:12" x14ac:dyDescent="0.25">
      <c r="A71">
        <v>345091</v>
      </c>
      <c r="B71">
        <v>14.494999890000001</v>
      </c>
      <c r="C71">
        <v>0.58590001000000003</v>
      </c>
      <c r="D71">
        <v>958.55102538999995</v>
      </c>
      <c r="E71">
        <v>1.3177000299999999</v>
      </c>
      <c r="F71">
        <v>1058.05895996</v>
      </c>
      <c r="G71">
        <v>1.5575000000000001</v>
      </c>
      <c r="H71">
        <v>9.9000003020963209E+37</v>
      </c>
      <c r="J71" s="2">
        <f>TREND(Calibration!$A$2:$A$4,Calibration!$B$2:$B$4,C71)</f>
        <v>406.30584262585364</v>
      </c>
      <c r="K71" s="2">
        <f>TREND(Calibration!$A$2:$A$4,Calibration!$C$2:$C$4,E71)</f>
        <v>512.83918594627016</v>
      </c>
      <c r="L71" s="2">
        <f>TREND(Calibration!$A$2:$A$4,Calibration!$D$2:$D$4,G71)</f>
        <v>601.04644377476632</v>
      </c>
    </row>
    <row r="72" spans="1:12" x14ac:dyDescent="0.25">
      <c r="A72">
        <v>350090</v>
      </c>
      <c r="B72">
        <v>14.586000439999999</v>
      </c>
      <c r="C72">
        <v>0.58490001999999996</v>
      </c>
      <c r="D72">
        <v>909.80902100000003</v>
      </c>
      <c r="E72">
        <v>1.2776999499999999</v>
      </c>
      <c r="F72">
        <v>1348.2850341799999</v>
      </c>
      <c r="G72">
        <v>1.5563999399999999</v>
      </c>
      <c r="H72">
        <v>9.9000003020963209E+37</v>
      </c>
      <c r="J72" s="2">
        <f>TREND(Calibration!$A$2:$A$4,Calibration!$B$2:$B$4,C72)</f>
        <v>405.68335473145078</v>
      </c>
      <c r="K72" s="2">
        <f>TREND(Calibration!$A$2:$A$4,Calibration!$C$2:$C$4,E72)</f>
        <v>496.75921278187366</v>
      </c>
      <c r="L72" s="2">
        <f>TREND(Calibration!$A$2:$A$4,Calibration!$D$2:$D$4,G72)</f>
        <v>600.59431923461932</v>
      </c>
    </row>
    <row r="73" spans="1:12" x14ac:dyDescent="0.25">
      <c r="A73">
        <v>355090</v>
      </c>
      <c r="B73">
        <v>14.51799965</v>
      </c>
      <c r="C73">
        <v>0.57029998000000004</v>
      </c>
      <c r="D73">
        <v>1144.7540283200001</v>
      </c>
      <c r="E73">
        <v>1.30369997</v>
      </c>
      <c r="F73">
        <v>932.73901366999996</v>
      </c>
      <c r="G73">
        <v>1.5596000000000001</v>
      </c>
      <c r="H73">
        <v>9.9000003020963209E+37</v>
      </c>
      <c r="J73" s="2">
        <f>TREND(Calibration!$A$2:$A$4,Calibration!$B$2:$B$4,C73)</f>
        <v>396.5949156892629</v>
      </c>
      <c r="K73" s="2">
        <f>TREND(Calibration!$A$2:$A$4,Calibration!$C$2:$C$4,E73)</f>
        <v>507.21118247477864</v>
      </c>
      <c r="L73" s="2">
        <f>TREND(Calibration!$A$2:$A$4,Calibration!$D$2:$D$4,G73)</f>
        <v>601.9095435459684</v>
      </c>
    </row>
    <row r="74" spans="1:12" x14ac:dyDescent="0.25">
      <c r="A74">
        <v>360091</v>
      </c>
      <c r="B74">
        <v>14.35900021</v>
      </c>
      <c r="C74">
        <v>0.57950002</v>
      </c>
      <c r="D74">
        <v>9.9000003020963209E+37</v>
      </c>
      <c r="E74">
        <v>1.28639996</v>
      </c>
      <c r="F74">
        <v>1031.3969726600001</v>
      </c>
      <c r="G74">
        <v>1.56289995</v>
      </c>
      <c r="H74">
        <v>9.9000003020963209E+37</v>
      </c>
      <c r="J74" s="2">
        <f>TREND(Calibration!$A$2:$A$4,Calibration!$B$2:$B$4,C74)</f>
        <v>402.32188648699292</v>
      </c>
      <c r="K74" s="2">
        <f>TREND(Calibration!$A$2:$A$4,Calibration!$C$2:$C$4,E74)</f>
        <v>500.25660397034085</v>
      </c>
      <c r="L74" s="2">
        <f>TREND(Calibration!$A$2:$A$4,Calibration!$D$2:$D$4,G74)</f>
        <v>603.26582263643411</v>
      </c>
    </row>
    <row r="75" spans="1:12" x14ac:dyDescent="0.25">
      <c r="A75">
        <v>365091</v>
      </c>
      <c r="B75">
        <v>14.18999958</v>
      </c>
      <c r="C75">
        <v>0.58270001000000005</v>
      </c>
      <c r="D75">
        <v>815.97497558999999</v>
      </c>
      <c r="E75">
        <v>1.2706999800000001</v>
      </c>
      <c r="F75">
        <v>863.30297852000001</v>
      </c>
      <c r="G75">
        <v>1.5677000299999999</v>
      </c>
      <c r="H75">
        <v>1317.09802246</v>
      </c>
      <c r="J75" s="2">
        <f>TREND(Calibration!$A$2:$A$4,Calibration!$B$2:$B$4,C75)</f>
        <v>404.3138614439527</v>
      </c>
      <c r="K75" s="2">
        <f>TREND(Calibration!$A$2:$A$4,Calibration!$C$2:$C$4,E75)</f>
        <v>493.94523516603948</v>
      </c>
      <c r="L75" s="2">
        <f>TREND(Calibration!$A$2:$A$4,Calibration!$D$2:$D$4,G75)</f>
        <v>605.23865499345857</v>
      </c>
    </row>
    <row r="76" spans="1:12" x14ac:dyDescent="0.25">
      <c r="A76">
        <v>370091</v>
      </c>
      <c r="B76">
        <v>14.086000439999999</v>
      </c>
      <c r="C76">
        <v>0.58319997999999995</v>
      </c>
      <c r="D76">
        <v>956.03497314000003</v>
      </c>
      <c r="E76">
        <v>1.23290002</v>
      </c>
      <c r="F76">
        <v>855.25</v>
      </c>
      <c r="G76">
        <v>1.56449997</v>
      </c>
      <c r="H76">
        <v>9.9000003020963209E+37</v>
      </c>
      <c r="J76" s="2">
        <f>TREND(Calibration!$A$2:$A$4,Calibration!$B$2:$B$4,C76)</f>
        <v>404.62508982880109</v>
      </c>
      <c r="K76" s="2">
        <f>TREND(Calibration!$A$2:$A$4,Calibration!$C$2:$C$4,E76)</f>
        <v>478.74970699671422</v>
      </c>
      <c r="L76" s="2">
        <f>TREND(Calibration!$A$2:$A$4,Calibration!$D$2:$D$4,G76)</f>
        <v>603.9234306821096</v>
      </c>
    </row>
    <row r="77" spans="1:12" x14ac:dyDescent="0.25">
      <c r="A77">
        <v>375090</v>
      </c>
      <c r="B77">
        <v>14.00800037</v>
      </c>
      <c r="C77">
        <v>0.58649998999999997</v>
      </c>
      <c r="D77">
        <v>1004.32202148</v>
      </c>
      <c r="E77">
        <v>1.2567000399999999</v>
      </c>
      <c r="F77">
        <v>1115.1779785199999</v>
      </c>
      <c r="G77">
        <v>1.5563999399999999</v>
      </c>
      <c r="H77">
        <v>9.9000003020963209E+37</v>
      </c>
      <c r="J77" s="2">
        <f>TREND(Calibration!$A$2:$A$4,Calibration!$B$2:$B$4,C77)</f>
        <v>406.67932664757768</v>
      </c>
      <c r="K77" s="2">
        <f>TREND(Calibration!$A$2:$A$4,Calibration!$C$2:$C$4,E77)</f>
        <v>488.31727993437084</v>
      </c>
      <c r="L77" s="2">
        <f>TREND(Calibration!$A$2:$A$4,Calibration!$D$2:$D$4,G77)</f>
        <v>600.59431923461932</v>
      </c>
    </row>
    <row r="78" spans="1:12" x14ac:dyDescent="0.25">
      <c r="A78">
        <v>380090</v>
      </c>
      <c r="B78">
        <v>14.03100014</v>
      </c>
      <c r="C78">
        <v>0.57999997999999997</v>
      </c>
      <c r="D78">
        <v>928.68402100000003</v>
      </c>
      <c r="E78">
        <v>1.2922999900000001</v>
      </c>
      <c r="F78">
        <v>1171.7519531200001</v>
      </c>
      <c r="G78">
        <v>1.55799997</v>
      </c>
      <c r="H78">
        <v>1285.1300048799999</v>
      </c>
      <c r="J78" s="2">
        <f>TREND(Calibration!$A$2:$A$4,Calibration!$B$2:$B$4,C78)</f>
        <v>402.63310864690015</v>
      </c>
      <c r="K78" s="2">
        <f>TREND(Calibration!$A$2:$A$4,Calibration!$C$2:$C$4,E78)</f>
        <v>502.62840732846257</v>
      </c>
      <c r="L78" s="2">
        <f>TREND(Calibration!$A$2:$A$4,Calibration!$D$2:$D$4,G78)</f>
        <v>601.25193139029386</v>
      </c>
    </row>
    <row r="79" spans="1:12" x14ac:dyDescent="0.25">
      <c r="A79">
        <v>385090</v>
      </c>
      <c r="B79">
        <v>14.192999840000001</v>
      </c>
      <c r="C79">
        <v>0.57840002000000001</v>
      </c>
      <c r="D79">
        <v>1034.9649658200001</v>
      </c>
      <c r="E79">
        <v>1.28149998</v>
      </c>
      <c r="F79">
        <v>1271.08105469</v>
      </c>
      <c r="G79">
        <v>1.5569000200000001</v>
      </c>
      <c r="H79">
        <v>9.9000003020963209E+37</v>
      </c>
      <c r="J79" s="2">
        <f>TREND(Calibration!$A$2:$A$4,Calibration!$B$2:$B$4,C79)</f>
        <v>401.63714295571447</v>
      </c>
      <c r="K79" s="2">
        <f>TREND(Calibration!$A$2:$A$4,Calibration!$C$2:$C$4,E79)</f>
        <v>498.28681923725833</v>
      </c>
      <c r="L79" s="2">
        <f>TREND(Calibration!$A$2:$A$4,Calibration!$D$2:$D$4,G79)</f>
        <v>600.79985206013498</v>
      </c>
    </row>
    <row r="80" spans="1:12" x14ac:dyDescent="0.25">
      <c r="A80">
        <v>390091</v>
      </c>
      <c r="B80">
        <v>14.40699959</v>
      </c>
      <c r="C80">
        <v>0.57620000999999998</v>
      </c>
      <c r="D80">
        <v>953.30297852000001</v>
      </c>
      <c r="E80">
        <v>1.24590003</v>
      </c>
      <c r="F80">
        <v>1098.83496094</v>
      </c>
      <c r="G80">
        <v>1.5532000100000001</v>
      </c>
      <c r="H80">
        <v>9.9000003020963209E+37</v>
      </c>
      <c r="J80" s="2">
        <f>TREND(Calibration!$A$2:$A$4,Calibration!$B$2:$B$4,C80)</f>
        <v>400.26764966821634</v>
      </c>
      <c r="K80" s="2">
        <f>TREND(Calibration!$A$2:$A$4,Calibration!$C$2:$C$4,E80)</f>
        <v>483.97569184316671</v>
      </c>
      <c r="L80" s="2">
        <f>TREND(Calibration!$A$2:$A$4,Calibration!$D$2:$D$4,G80)</f>
        <v>599.27914835325635</v>
      </c>
    </row>
    <row r="81" spans="1:12" x14ac:dyDescent="0.25">
      <c r="A81">
        <v>395091</v>
      </c>
      <c r="B81">
        <v>14.52099991</v>
      </c>
      <c r="C81">
        <v>0.57139998999999997</v>
      </c>
      <c r="D81">
        <v>9.9000003020963209E+37</v>
      </c>
      <c r="E81">
        <v>1.2615000000000001</v>
      </c>
      <c r="F81">
        <v>311.89099120999998</v>
      </c>
      <c r="G81">
        <v>1.55589998</v>
      </c>
      <c r="H81">
        <v>9.9000003020963209E+37</v>
      </c>
      <c r="J81" s="2">
        <f>TREND(Calibration!$A$2:$A$4,Calibration!$B$2:$B$4,C81)</f>
        <v>397.27966544548246</v>
      </c>
      <c r="K81" s="2">
        <f>TREND(Calibration!$A$2:$A$4,Calibration!$C$2:$C$4,E81)</f>
        <v>490.24685677497166</v>
      </c>
      <c r="L81" s="2">
        <f>TREND(Calibration!$A$2:$A$4,Calibration!$D$2:$D$4,G81)</f>
        <v>600.38883572909072</v>
      </c>
    </row>
    <row r="82" spans="1:12" x14ac:dyDescent="0.25">
      <c r="A82">
        <v>400092</v>
      </c>
      <c r="B82">
        <v>14.618000029999999</v>
      </c>
      <c r="C82">
        <v>0.57349998000000002</v>
      </c>
      <c r="D82">
        <v>724.24401854999996</v>
      </c>
      <c r="E82">
        <v>1.2382999699999999</v>
      </c>
      <c r="F82">
        <v>606.07800293000003</v>
      </c>
      <c r="G82">
        <v>1.5552999999999999</v>
      </c>
      <c r="H82">
        <v>1312.8840332</v>
      </c>
      <c r="J82" s="2">
        <f>TREND(Calibration!$A$2:$A$4,Calibration!$B$2:$B$4,C82)</f>
        <v>398.58689687116384</v>
      </c>
      <c r="K82" s="2">
        <f>TREND(Calibration!$A$2:$A$4,Calibration!$C$2:$C$4,E82)</f>
        <v>480.92047893239743</v>
      </c>
      <c r="L82" s="2">
        <f>TREND(Calibration!$A$2:$A$4,Calibration!$D$2:$D$4,G82)</f>
        <v>600.14224401445938</v>
      </c>
    </row>
    <row r="83" spans="1:12" x14ac:dyDescent="0.25">
      <c r="A83">
        <v>405091</v>
      </c>
      <c r="B83">
        <v>14.494999890000001</v>
      </c>
      <c r="C83">
        <v>0.57459998000000001</v>
      </c>
      <c r="D83">
        <v>965.68402100000003</v>
      </c>
      <c r="E83">
        <v>1.2425999599999999</v>
      </c>
      <c r="F83">
        <v>664.40802001999998</v>
      </c>
      <c r="G83">
        <v>1.55799997</v>
      </c>
      <c r="H83">
        <v>9.9000003020963209E+37</v>
      </c>
      <c r="J83" s="2">
        <f>TREND(Calibration!$A$2:$A$4,Calibration!$B$2:$B$4,C83)</f>
        <v>399.2716404024423</v>
      </c>
      <c r="K83" s="2">
        <f>TREND(Calibration!$A$2:$A$4,Calibration!$C$2:$C$4,E83)</f>
        <v>482.6490685703975</v>
      </c>
      <c r="L83" s="2">
        <f>TREND(Calibration!$A$2:$A$4,Calibration!$D$2:$D$4,G83)</f>
        <v>601.25193139029386</v>
      </c>
    </row>
    <row r="84" spans="1:12" x14ac:dyDescent="0.25">
      <c r="A84">
        <v>410091</v>
      </c>
      <c r="B84">
        <v>14.274000170000001</v>
      </c>
      <c r="C84">
        <v>0.57620000999999998</v>
      </c>
      <c r="D84">
        <v>9.9000003020963209E+37</v>
      </c>
      <c r="E84">
        <v>1.2188999700000001</v>
      </c>
      <c r="F84">
        <v>88.466003420000007</v>
      </c>
      <c r="G84">
        <v>1.5601999799999999</v>
      </c>
      <c r="H84">
        <v>9.9000003020963209E+37</v>
      </c>
      <c r="J84" s="2">
        <f>TREND(Calibration!$A$2:$A$4,Calibration!$B$2:$B$4,C84)</f>
        <v>400.26764966821634</v>
      </c>
      <c r="K84" s="2">
        <f>TREND(Calibration!$A$2:$A$4,Calibration!$C$2:$C$4,E84)</f>
        <v>473.12170754520793</v>
      </c>
      <c r="L84" s="2">
        <f>TREND(Calibration!$A$2:$A$4,Calibration!$D$2:$D$4,G84)</f>
        <v>602.15613526059963</v>
      </c>
    </row>
    <row r="85" spans="1:12" x14ac:dyDescent="0.25">
      <c r="A85">
        <v>415091</v>
      </c>
      <c r="B85">
        <v>14.09300041</v>
      </c>
      <c r="C85">
        <v>0.56489997999999997</v>
      </c>
      <c r="D85">
        <v>1029.9460449200001</v>
      </c>
      <c r="E85">
        <v>1.2166999599999999</v>
      </c>
      <c r="F85">
        <v>430.31600952000002</v>
      </c>
      <c r="G85">
        <v>1.5634000299999999</v>
      </c>
      <c r="H85">
        <v>9.9000003020963209E+37</v>
      </c>
      <c r="J85" s="2">
        <f>TREND(Calibration!$A$2:$A$4,Calibration!$B$2:$B$4,C85)</f>
        <v>393.23344744480494</v>
      </c>
      <c r="K85" s="2">
        <f>TREND(Calibration!$A$2:$A$4,Calibration!$C$2:$C$4,E85)</f>
        <v>472.23730676997434</v>
      </c>
      <c r="L85" s="2">
        <f>TREND(Calibration!$A$2:$A$4,Calibration!$D$2:$D$4,G85)</f>
        <v>603.47135546194966</v>
      </c>
    </row>
    <row r="86" spans="1:12" x14ac:dyDescent="0.25">
      <c r="A86">
        <v>420091</v>
      </c>
      <c r="B86">
        <v>14.03800011</v>
      </c>
      <c r="C86">
        <v>0.56760001000000004</v>
      </c>
      <c r="D86">
        <v>846.55401611000002</v>
      </c>
      <c r="E86">
        <v>1.22049999</v>
      </c>
      <c r="F86">
        <v>468.48800659</v>
      </c>
      <c r="G86">
        <v>1.56289995</v>
      </c>
      <c r="H86">
        <v>9.9000003020963209E+37</v>
      </c>
      <c r="J86" s="2">
        <f>TREND(Calibration!$A$2:$A$4,Calibration!$B$2:$B$4,C86)</f>
        <v>394.91420024185754</v>
      </c>
      <c r="K86" s="2">
        <f>TREND(Calibration!$A$2:$A$4,Calibration!$C$2:$C$4,E86)</f>
        <v>473.76491322535901</v>
      </c>
      <c r="L86" s="2">
        <f>TREND(Calibration!$A$2:$A$4,Calibration!$D$2:$D$4,G86)</f>
        <v>603.26582263643411</v>
      </c>
    </row>
    <row r="87" spans="1:12" x14ac:dyDescent="0.25">
      <c r="A87">
        <v>425091</v>
      </c>
      <c r="B87">
        <v>14.01200008</v>
      </c>
      <c r="C87">
        <v>0.57190001000000001</v>
      </c>
      <c r="D87">
        <v>903.84100341999999</v>
      </c>
      <c r="E87">
        <v>1.2129000400000001</v>
      </c>
      <c r="F87">
        <v>289.79598999000001</v>
      </c>
      <c r="G87">
        <v>1.5569000200000001</v>
      </c>
      <c r="H87">
        <v>9.9000003020963209E+37</v>
      </c>
      <c r="J87" s="2">
        <f>TREND(Calibration!$A$2:$A$4,Calibration!$B$2:$B$4,C87)</f>
        <v>397.59092495503694</v>
      </c>
      <c r="K87" s="2">
        <f>TREND(Calibration!$A$2:$A$4,Calibration!$C$2:$C$4,E87)</f>
        <v>470.7097445344275</v>
      </c>
      <c r="L87" s="2">
        <f>TREND(Calibration!$A$2:$A$4,Calibration!$D$2:$D$4,G87)</f>
        <v>600.79985206013498</v>
      </c>
    </row>
    <row r="88" spans="1:12" x14ac:dyDescent="0.25">
      <c r="A88">
        <v>430091</v>
      </c>
      <c r="B88">
        <v>14.057000159999999</v>
      </c>
      <c r="C88">
        <v>0.57239996999999998</v>
      </c>
      <c r="D88">
        <v>1049.27404785</v>
      </c>
      <c r="E88">
        <v>1.21560001</v>
      </c>
      <c r="F88">
        <v>117.29799652</v>
      </c>
      <c r="G88">
        <v>1.56400001</v>
      </c>
      <c r="H88">
        <v>9.9000003020963209E+37</v>
      </c>
      <c r="J88" s="2">
        <f>TREND(Calibration!$A$2:$A$4,Calibration!$B$2:$B$4,C88)</f>
        <v>397.90214711494417</v>
      </c>
      <c r="K88" s="2">
        <f>TREND(Calibration!$A$2:$A$4,Calibration!$C$2:$C$4,E88)</f>
        <v>471.79512849227643</v>
      </c>
      <c r="L88" s="2">
        <f>TREND(Calibration!$A$2:$A$4,Calibration!$D$2:$D$4,G88)</f>
        <v>603.71794717658099</v>
      </c>
    </row>
    <row r="89" spans="1:12" x14ac:dyDescent="0.25">
      <c r="A89">
        <v>435091</v>
      </c>
      <c r="B89">
        <v>14.23200035</v>
      </c>
      <c r="C89">
        <v>0.57029998000000004</v>
      </c>
      <c r="D89">
        <v>1015.059021</v>
      </c>
      <c r="E89">
        <v>1.2231999600000001</v>
      </c>
      <c r="F89">
        <v>122.60099792</v>
      </c>
      <c r="G89">
        <v>1.56400001</v>
      </c>
      <c r="H89">
        <v>9.9000003020963209E+37</v>
      </c>
      <c r="J89" s="2">
        <f>TREND(Calibration!$A$2:$A$4,Calibration!$B$2:$B$4,C89)</f>
        <v>396.5949156892629</v>
      </c>
      <c r="K89" s="2">
        <f>TREND(Calibration!$A$2:$A$4,Calibration!$C$2:$C$4,E89)</f>
        <v>474.850297183208</v>
      </c>
      <c r="L89" s="2">
        <f>TREND(Calibration!$A$2:$A$4,Calibration!$D$2:$D$4,G89)</f>
        <v>603.71794717658099</v>
      </c>
    </row>
    <row r="90" spans="1:12" x14ac:dyDescent="0.25">
      <c r="A90">
        <v>440091</v>
      </c>
      <c r="B90">
        <v>14.458999629999999</v>
      </c>
      <c r="C90">
        <v>0.58920002000000005</v>
      </c>
      <c r="D90">
        <v>817.30798340000001</v>
      </c>
      <c r="E90">
        <v>1.2119</v>
      </c>
      <c r="F90">
        <v>511.10699462999997</v>
      </c>
      <c r="G90">
        <v>1.56400001</v>
      </c>
      <c r="H90">
        <v>9.9000003020963209E+37</v>
      </c>
      <c r="J90" s="2">
        <f>TREND(Calibration!$A$2:$A$4,Calibration!$B$2:$B$4,C90)</f>
        <v>408.36007944463023</v>
      </c>
      <c r="K90" s="2">
        <f>TREND(Calibration!$A$2:$A$4,Calibration!$C$2:$C$4,E90)</f>
        <v>470.30772992937364</v>
      </c>
      <c r="L90" s="2">
        <f>TREND(Calibration!$A$2:$A$4,Calibration!$D$2:$D$4,G90)</f>
        <v>603.71794717658099</v>
      </c>
    </row>
    <row r="91" spans="1:12" x14ac:dyDescent="0.25">
      <c r="A91">
        <v>445091</v>
      </c>
      <c r="B91">
        <v>14.539999959999999</v>
      </c>
      <c r="C91">
        <v>0.58490001999999996</v>
      </c>
      <c r="D91">
        <v>1129.9470214800001</v>
      </c>
      <c r="E91">
        <v>1.2113000199999999</v>
      </c>
      <c r="F91">
        <v>856.13500977000001</v>
      </c>
      <c r="G91">
        <v>1.56229997</v>
      </c>
      <c r="H91">
        <v>9.9000003020963209E+37</v>
      </c>
      <c r="J91" s="2">
        <f>TREND(Calibration!$A$2:$A$4,Calibration!$B$2:$B$4,C91)</f>
        <v>405.68335473145078</v>
      </c>
      <c r="K91" s="2">
        <f>TREND(Calibration!$A$2:$A$4,Calibration!$C$2:$C$4,E91)</f>
        <v>470.06653885427636</v>
      </c>
      <c r="L91" s="2">
        <f>TREND(Calibration!$A$2:$A$4,Calibration!$D$2:$D$4,G91)</f>
        <v>603.01923092180277</v>
      </c>
    </row>
    <row r="92" spans="1:12" x14ac:dyDescent="0.25">
      <c r="A92">
        <v>450092</v>
      </c>
      <c r="B92">
        <v>14.51799965</v>
      </c>
      <c r="C92">
        <v>0.58700001000000002</v>
      </c>
      <c r="D92">
        <v>934.54602050999995</v>
      </c>
      <c r="E92">
        <v>1.20480001</v>
      </c>
      <c r="F92">
        <v>1219.49401855</v>
      </c>
      <c r="G92">
        <v>1.56289995</v>
      </c>
      <c r="H92">
        <v>9.9000003020963209E+37</v>
      </c>
      <c r="J92" s="2">
        <f>TREND(Calibration!$A$2:$A$4,Calibration!$B$2:$B$4,C92)</f>
        <v>406.9905861571321</v>
      </c>
      <c r="K92" s="2">
        <f>TREND(Calibration!$A$2:$A$4,Calibration!$C$2:$C$4,E92)</f>
        <v>467.45354442105759</v>
      </c>
      <c r="L92" s="2">
        <f>TREND(Calibration!$A$2:$A$4,Calibration!$D$2:$D$4,G92)</f>
        <v>603.26582263643411</v>
      </c>
    </row>
    <row r="93" spans="1:12" x14ac:dyDescent="0.25">
      <c r="A93">
        <v>455092</v>
      </c>
      <c r="B93">
        <v>14.333000180000001</v>
      </c>
      <c r="C93">
        <v>0.57300001</v>
      </c>
      <c r="D93">
        <v>980.05297852000001</v>
      </c>
      <c r="E93">
        <v>1.2031999799999999</v>
      </c>
      <c r="F93">
        <v>940.39697265999996</v>
      </c>
      <c r="G93">
        <v>1.55799997</v>
      </c>
      <c r="H93">
        <v>9.9000003020963209E+37</v>
      </c>
      <c r="J93" s="2">
        <f>TREND(Calibration!$A$2:$A$4,Calibration!$B$2:$B$4,C93)</f>
        <v>398.2756684863154</v>
      </c>
      <c r="K93" s="2">
        <f>TREND(Calibration!$A$2:$A$4,Calibration!$C$2:$C$4,E93)</f>
        <v>466.81033472092122</v>
      </c>
      <c r="L93" s="2">
        <f>TREND(Calibration!$A$2:$A$4,Calibration!$D$2:$D$4,G93)</f>
        <v>601.25193139029386</v>
      </c>
    </row>
    <row r="94" spans="1:12" x14ac:dyDescent="0.25">
      <c r="A94">
        <v>460102</v>
      </c>
      <c r="B94">
        <v>14.161000250000001</v>
      </c>
      <c r="C94">
        <v>0.57730000999999997</v>
      </c>
      <c r="D94">
        <v>772.75598145000004</v>
      </c>
      <c r="E94">
        <v>1.20379996</v>
      </c>
      <c r="F94">
        <v>618.33197021000001</v>
      </c>
      <c r="G94">
        <v>1.55209994</v>
      </c>
      <c r="H94">
        <v>9.9000003020963209E+37</v>
      </c>
      <c r="J94" s="2">
        <f>TREND(Calibration!$A$2:$A$4,Calibration!$B$2:$B$4,C94)</f>
        <v>400.95239319949479</v>
      </c>
      <c r="K94" s="2">
        <f>TREND(Calibration!$A$2:$A$4,Calibration!$C$2:$C$4,E94)</f>
        <v>467.05152579601844</v>
      </c>
      <c r="L94" s="2">
        <f>TREND(Calibration!$A$2:$A$4,Calibration!$D$2:$D$4,G94)</f>
        <v>598.82701970311052</v>
      </c>
    </row>
    <row r="95" spans="1:12" x14ac:dyDescent="0.25">
      <c r="A95">
        <v>465103</v>
      </c>
      <c r="B95">
        <v>13.98200035</v>
      </c>
      <c r="C95">
        <v>0.57730000999999997</v>
      </c>
      <c r="D95">
        <v>785.52697753999996</v>
      </c>
      <c r="E95">
        <v>1.20480001</v>
      </c>
      <c r="F95">
        <v>421.38900756999999</v>
      </c>
      <c r="G95">
        <v>1.5532000100000001</v>
      </c>
      <c r="H95">
        <v>9.9000003020963209E+37</v>
      </c>
      <c r="J95" s="2">
        <f>TREND(Calibration!$A$2:$A$4,Calibration!$B$2:$B$4,C95)</f>
        <v>400.95239319949479</v>
      </c>
      <c r="K95" s="2">
        <f>TREND(Calibration!$A$2:$A$4,Calibration!$C$2:$C$4,E95)</f>
        <v>467.45354442105759</v>
      </c>
      <c r="L95" s="2">
        <f>TREND(Calibration!$A$2:$A$4,Calibration!$D$2:$D$4,G95)</f>
        <v>599.27914835325635</v>
      </c>
    </row>
    <row r="96" spans="1:12" x14ac:dyDescent="0.25">
      <c r="A96">
        <v>470092</v>
      </c>
      <c r="B96">
        <v>13.99199963</v>
      </c>
      <c r="C96">
        <v>0.58759998999999996</v>
      </c>
      <c r="D96">
        <v>387.45498657000002</v>
      </c>
      <c r="E96">
        <v>1.20270002</v>
      </c>
      <c r="F96">
        <v>1152.8530273399999</v>
      </c>
      <c r="G96">
        <v>1.55589998</v>
      </c>
      <c r="H96">
        <v>1301.51501465</v>
      </c>
      <c r="J96" s="2">
        <f>TREND(Calibration!$A$2:$A$4,Calibration!$B$2:$B$4,C96)</f>
        <v>407.36407017885614</v>
      </c>
      <c r="K96" s="2">
        <f>TREND(Calibration!$A$2:$A$4,Calibration!$C$2:$C$4,E96)</f>
        <v>466.60935153830582</v>
      </c>
      <c r="L96" s="2">
        <f>TREND(Calibration!$A$2:$A$4,Calibration!$D$2:$D$4,G96)</f>
        <v>600.38883572909072</v>
      </c>
    </row>
    <row r="97" spans="1:12" x14ac:dyDescent="0.25">
      <c r="A97">
        <v>475091</v>
      </c>
      <c r="B97">
        <v>14.102000240000001</v>
      </c>
      <c r="C97">
        <v>0.59189999000000004</v>
      </c>
      <c r="D97">
        <v>958.81402588000003</v>
      </c>
      <c r="E97">
        <v>1.2010999899999999</v>
      </c>
      <c r="F97">
        <v>1182.0930175799999</v>
      </c>
      <c r="G97">
        <v>1.5552999999999999</v>
      </c>
      <c r="H97">
        <v>9.9000003020963209E+37</v>
      </c>
      <c r="J97" s="2">
        <f>TREND(Calibration!$A$2:$A$4,Calibration!$B$2:$B$4,C97)</f>
        <v>410.04079489203559</v>
      </c>
      <c r="K97" s="2">
        <f>TREND(Calibration!$A$2:$A$4,Calibration!$C$2:$C$4,E97)</f>
        <v>465.96614183816945</v>
      </c>
      <c r="L97" s="2">
        <f>TREND(Calibration!$A$2:$A$4,Calibration!$D$2:$D$4,G97)</f>
        <v>600.14224401445938</v>
      </c>
    </row>
    <row r="98" spans="1:12" x14ac:dyDescent="0.25">
      <c r="A98">
        <v>480092</v>
      </c>
      <c r="B98">
        <v>14.213000299999999</v>
      </c>
      <c r="C98">
        <v>0.59240000999999998</v>
      </c>
      <c r="D98">
        <v>1009.93701172</v>
      </c>
      <c r="E98">
        <v>1.2092000199999999</v>
      </c>
      <c r="F98">
        <v>1073.7979736299999</v>
      </c>
      <c r="G98">
        <v>1.5618000000000001</v>
      </c>
      <c r="H98">
        <v>9.9000003020963209E+37</v>
      </c>
      <c r="J98" s="2">
        <f>TREND(Calibration!$A$2:$A$4,Calibration!$B$2:$B$4,C98)</f>
        <v>410.35205440158995</v>
      </c>
      <c r="K98" s="2">
        <f>TREND(Calibration!$A$2:$A$4,Calibration!$C$2:$C$4,E98)</f>
        <v>469.22234195153936</v>
      </c>
      <c r="L98" s="2">
        <f>TREND(Calibration!$A$2:$A$4,Calibration!$D$2:$D$4,G98)</f>
        <v>602.81374330627523</v>
      </c>
    </row>
    <row r="99" spans="1:12" x14ac:dyDescent="0.25">
      <c r="A99">
        <v>485091</v>
      </c>
      <c r="B99">
        <v>14.375</v>
      </c>
      <c r="C99">
        <v>0.59509999000000002</v>
      </c>
      <c r="D99">
        <v>1143.3800048799999</v>
      </c>
      <c r="E99">
        <v>1.2043000500000001</v>
      </c>
      <c r="F99">
        <v>995.43200683999999</v>
      </c>
      <c r="G99">
        <v>1.5596000000000001</v>
      </c>
      <c r="H99">
        <v>9.9000003020963209E+37</v>
      </c>
      <c r="J99" s="2">
        <f>TREND(Calibration!$A$2:$A$4,Calibration!$B$2:$B$4,C99)</f>
        <v>412.03277607393653</v>
      </c>
      <c r="K99" s="2">
        <f>TREND(Calibration!$A$2:$A$4,Calibration!$C$2:$C$4,E99)</f>
        <v>467.25256123844218</v>
      </c>
      <c r="L99" s="2">
        <f>TREND(Calibration!$A$2:$A$4,Calibration!$D$2:$D$4,G99)</f>
        <v>601.9095435459684</v>
      </c>
    </row>
    <row r="100" spans="1:12" x14ac:dyDescent="0.25">
      <c r="A100">
        <v>490090</v>
      </c>
      <c r="B100">
        <v>14.472000120000001</v>
      </c>
      <c r="C100">
        <v>0.58700001000000002</v>
      </c>
      <c r="D100">
        <v>9.9000003020963209E+37</v>
      </c>
      <c r="E100">
        <v>1.19840002</v>
      </c>
      <c r="F100">
        <v>481.04699706999997</v>
      </c>
      <c r="G100">
        <v>1.55799997</v>
      </c>
      <c r="H100">
        <v>9.9000003020963209E+37</v>
      </c>
      <c r="J100" s="2">
        <f>TREND(Calibration!$A$2:$A$4,Calibration!$B$2:$B$4,C100)</f>
        <v>406.9905861571321</v>
      </c>
      <c r="K100" s="2">
        <f>TREND(Calibration!$A$2:$A$4,Calibration!$C$2:$C$4,E100)</f>
        <v>464.88075788032052</v>
      </c>
      <c r="L100" s="2">
        <f>TREND(Calibration!$A$2:$A$4,Calibration!$D$2:$D$4,G100)</f>
        <v>601.25193139029386</v>
      </c>
    </row>
    <row r="101" spans="1:12" x14ac:dyDescent="0.25">
      <c r="A101">
        <v>495090</v>
      </c>
      <c r="B101">
        <v>14.411000250000001</v>
      </c>
      <c r="C101">
        <v>0.58270001000000005</v>
      </c>
      <c r="D101">
        <v>1266.3370361299999</v>
      </c>
      <c r="E101">
        <v>1.22000003</v>
      </c>
      <c r="F101">
        <v>280.63101196000002</v>
      </c>
      <c r="G101">
        <v>1.5601999799999999</v>
      </c>
      <c r="H101">
        <v>9.9000003020963209E+37</v>
      </c>
      <c r="J101" s="2">
        <f>TREND(Calibration!$A$2:$A$4,Calibration!$B$2:$B$4,C101)</f>
        <v>404.3138614439527</v>
      </c>
      <c r="K101" s="2">
        <f>TREND(Calibration!$A$2:$A$4,Calibration!$C$2:$C$4,E101)</f>
        <v>473.56393004274355</v>
      </c>
      <c r="L101" s="2">
        <f>TREND(Calibration!$A$2:$A$4,Calibration!$D$2:$D$4,G101)</f>
        <v>602.15613526059963</v>
      </c>
    </row>
    <row r="102" spans="1:12" x14ac:dyDescent="0.25">
      <c r="A102">
        <v>500087</v>
      </c>
      <c r="B102">
        <v>14.255000109999999</v>
      </c>
      <c r="C102">
        <v>0.58700001000000002</v>
      </c>
      <c r="D102">
        <v>1026.7010498</v>
      </c>
      <c r="E102">
        <v>1.2119</v>
      </c>
      <c r="F102">
        <v>328.31298828000001</v>
      </c>
      <c r="G102">
        <v>1.55799997</v>
      </c>
      <c r="H102">
        <v>9.9000003020963209E+37</v>
      </c>
      <c r="J102" s="2">
        <f>TREND(Calibration!$A$2:$A$4,Calibration!$B$2:$B$4,C102)</f>
        <v>406.9905861571321</v>
      </c>
      <c r="K102" s="2">
        <f>TREND(Calibration!$A$2:$A$4,Calibration!$C$2:$C$4,E102)</f>
        <v>470.30772992937364</v>
      </c>
      <c r="L102" s="2">
        <f>TREND(Calibration!$A$2:$A$4,Calibration!$D$2:$D$4,G102)</f>
        <v>601.25193139029386</v>
      </c>
    </row>
    <row r="103" spans="1:12" x14ac:dyDescent="0.25">
      <c r="A103">
        <v>505087</v>
      </c>
      <c r="B103">
        <v>14.083000180000001</v>
      </c>
      <c r="C103">
        <v>0.58969998000000001</v>
      </c>
      <c r="D103">
        <v>9.9000003020963209E+37</v>
      </c>
      <c r="E103">
        <v>1.20809996</v>
      </c>
      <c r="F103">
        <v>-20.974000929999999</v>
      </c>
      <c r="G103">
        <v>1.5575000000000001</v>
      </c>
      <c r="H103">
        <v>9.9000003020963209E+37</v>
      </c>
      <c r="J103" s="2">
        <f>TREND(Calibration!$A$2:$A$4,Calibration!$B$2:$B$4,C103)</f>
        <v>408.67130160453746</v>
      </c>
      <c r="K103" s="2">
        <f>TREND(Calibration!$A$2:$A$4,Calibration!$C$2:$C$4,E103)</f>
        <v>468.78011945400374</v>
      </c>
      <c r="L103" s="2">
        <f>TREND(Calibration!$A$2:$A$4,Calibration!$D$2:$D$4,G103)</f>
        <v>601.04644377476632</v>
      </c>
    </row>
    <row r="104" spans="1:12" x14ac:dyDescent="0.25">
      <c r="A104">
        <v>510087</v>
      </c>
      <c r="B104">
        <v>13.99199963</v>
      </c>
      <c r="C104">
        <v>0.58539998999999998</v>
      </c>
      <c r="D104">
        <v>1135.7110595700001</v>
      </c>
      <c r="E104">
        <v>1.2113000199999999</v>
      </c>
      <c r="F104">
        <v>101.50099944999999</v>
      </c>
      <c r="G104">
        <v>1.5569000200000001</v>
      </c>
      <c r="H104">
        <v>9.9000003020963209E+37</v>
      </c>
      <c r="J104" s="2">
        <f>TREND(Calibration!$A$2:$A$4,Calibration!$B$2:$B$4,C104)</f>
        <v>405.99458311629922</v>
      </c>
      <c r="K104" s="2">
        <f>TREND(Calibration!$A$2:$A$4,Calibration!$C$2:$C$4,E104)</f>
        <v>470.06653885427636</v>
      </c>
      <c r="L104" s="2">
        <f>TREND(Calibration!$A$2:$A$4,Calibration!$D$2:$D$4,G104)</f>
        <v>600.79985206013498</v>
      </c>
    </row>
    <row r="105" spans="1:12" x14ac:dyDescent="0.25">
      <c r="A105">
        <v>515087</v>
      </c>
      <c r="B105">
        <v>14.00199986</v>
      </c>
      <c r="C105">
        <v>0.58590001000000003</v>
      </c>
      <c r="D105">
        <v>980.42700194999998</v>
      </c>
      <c r="E105">
        <v>1.2043000500000001</v>
      </c>
      <c r="F105">
        <v>149.23100281000001</v>
      </c>
      <c r="G105">
        <v>1.55799997</v>
      </c>
      <c r="H105">
        <v>9.9000003020963209E+37</v>
      </c>
      <c r="J105" s="2">
        <f>TREND(Calibration!$A$2:$A$4,Calibration!$B$2:$B$4,C105)</f>
        <v>406.30584262585364</v>
      </c>
      <c r="K105" s="2">
        <f>TREND(Calibration!$A$2:$A$4,Calibration!$C$2:$C$4,E105)</f>
        <v>467.25256123844218</v>
      </c>
      <c r="L105" s="2">
        <f>TREND(Calibration!$A$2:$A$4,Calibration!$D$2:$D$4,G105)</f>
        <v>601.25193139029386</v>
      </c>
    </row>
    <row r="106" spans="1:12" x14ac:dyDescent="0.25">
      <c r="A106">
        <v>520088</v>
      </c>
      <c r="B106">
        <v>14.06999969</v>
      </c>
      <c r="C106">
        <v>0.59619999000000001</v>
      </c>
      <c r="D106">
        <v>782.86999512</v>
      </c>
      <c r="E106">
        <v>1.19669998</v>
      </c>
      <c r="F106">
        <v>637.24401854999996</v>
      </c>
      <c r="G106">
        <v>1.55910003</v>
      </c>
      <c r="H106">
        <v>9.9000003020963209E+37</v>
      </c>
      <c r="J106" s="2">
        <f>TREND(Calibration!$A$2:$A$4,Calibration!$B$2:$B$4,C106)</f>
        <v>412.71751960521499</v>
      </c>
      <c r="K106" s="2">
        <f>TREND(Calibration!$A$2:$A$4,Calibration!$C$2:$C$4,E106)</f>
        <v>464.19734430768762</v>
      </c>
      <c r="L106" s="2">
        <f>TREND(Calibration!$A$2:$A$4,Calibration!$D$2:$D$4,G106)</f>
        <v>601.70405593044075</v>
      </c>
    </row>
    <row r="107" spans="1:12" x14ac:dyDescent="0.25">
      <c r="A107">
        <v>525087</v>
      </c>
      <c r="B107">
        <v>14.20300007</v>
      </c>
      <c r="C107">
        <v>0.58920002000000005</v>
      </c>
      <c r="D107">
        <v>968.19799805000002</v>
      </c>
      <c r="E107">
        <v>1.20270002</v>
      </c>
      <c r="F107">
        <v>916.89898682</v>
      </c>
      <c r="G107">
        <v>1.55369997</v>
      </c>
      <c r="H107">
        <v>9.9000003020963209E+37</v>
      </c>
      <c r="J107" s="2">
        <f>TREND(Calibration!$A$2:$A$4,Calibration!$B$2:$B$4,C107)</f>
        <v>408.36007944463023</v>
      </c>
      <c r="K107" s="2">
        <f>TREND(Calibration!$A$2:$A$4,Calibration!$C$2:$C$4,E107)</f>
        <v>466.60935153830582</v>
      </c>
      <c r="L107" s="2">
        <f>TREND(Calibration!$A$2:$A$4,Calibration!$D$2:$D$4,G107)</f>
        <v>599.48463185878495</v>
      </c>
    </row>
    <row r="108" spans="1:12" x14ac:dyDescent="0.25">
      <c r="A108">
        <v>530090</v>
      </c>
      <c r="B108">
        <v>14.352000240000001</v>
      </c>
      <c r="C108">
        <v>0.58539998999999998</v>
      </c>
      <c r="D108">
        <v>1069.2550048799999</v>
      </c>
      <c r="E108">
        <v>1.2394000300000001</v>
      </c>
      <c r="F108">
        <v>1362.4470214800001</v>
      </c>
      <c r="G108">
        <v>1.5596000000000001</v>
      </c>
      <c r="H108">
        <v>9.9000003020963209E+37</v>
      </c>
      <c r="J108" s="2">
        <f>TREND(Calibration!$A$2:$A$4,Calibration!$B$2:$B$4,C108)</f>
        <v>405.99458311629922</v>
      </c>
      <c r="K108" s="2">
        <f>TREND(Calibration!$A$2:$A$4,Calibration!$C$2:$C$4,E108)</f>
        <v>481.36270142993317</v>
      </c>
      <c r="L108" s="2">
        <f>TREND(Calibration!$A$2:$A$4,Calibration!$D$2:$D$4,G108)</f>
        <v>601.9095435459684</v>
      </c>
    </row>
    <row r="109" spans="1:12" x14ac:dyDescent="0.25">
      <c r="A109">
        <v>535090</v>
      </c>
      <c r="B109">
        <v>14.35900021</v>
      </c>
      <c r="C109">
        <v>0.57569999000000005</v>
      </c>
      <c r="D109">
        <v>925.85900878999996</v>
      </c>
      <c r="E109">
        <v>1.22000003</v>
      </c>
      <c r="F109">
        <v>1024.5780029299999</v>
      </c>
      <c r="G109">
        <v>1.5634000299999999</v>
      </c>
      <c r="H109">
        <v>9.9000003020963209E+37</v>
      </c>
      <c r="J109" s="2">
        <f>TREND(Calibration!$A$2:$A$4,Calibration!$B$2:$B$4,C109)</f>
        <v>399.95639015866197</v>
      </c>
      <c r="K109" s="2">
        <f>TREND(Calibration!$A$2:$A$4,Calibration!$C$2:$C$4,E109)</f>
        <v>473.56393004274355</v>
      </c>
      <c r="L109" s="2">
        <f>TREND(Calibration!$A$2:$A$4,Calibration!$D$2:$D$4,G109)</f>
        <v>603.47135546194966</v>
      </c>
    </row>
    <row r="110" spans="1:12" x14ac:dyDescent="0.25">
      <c r="A110">
        <v>540087</v>
      </c>
      <c r="B110">
        <v>14.32600021</v>
      </c>
      <c r="C110">
        <v>0.57950002</v>
      </c>
      <c r="D110">
        <v>537.62597656000003</v>
      </c>
      <c r="E110">
        <v>1.2135000199999999</v>
      </c>
      <c r="F110">
        <v>978.96899413999995</v>
      </c>
      <c r="G110">
        <v>1.5742000300000001</v>
      </c>
      <c r="H110">
        <v>9.9000003020963209E+37</v>
      </c>
      <c r="J110" s="2">
        <f>TREND(Calibration!$A$2:$A$4,Calibration!$B$2:$B$4,C110)</f>
        <v>402.32188648699292</v>
      </c>
      <c r="K110" s="2">
        <f>TREND(Calibration!$A$2:$A$4,Calibration!$C$2:$C$4,E110)</f>
        <v>470.95093560952466</v>
      </c>
      <c r="L110" s="2">
        <f>TREND(Calibration!$A$2:$A$4,Calibration!$D$2:$D$4,G110)</f>
        <v>607.91015428527442</v>
      </c>
    </row>
    <row r="111" spans="1:12" x14ac:dyDescent="0.25">
      <c r="A111">
        <v>545099</v>
      </c>
      <c r="B111">
        <v>14.17700005</v>
      </c>
      <c r="C111">
        <v>0.58109999000000001</v>
      </c>
      <c r="D111">
        <v>993.26501465000001</v>
      </c>
      <c r="E111">
        <v>1.21619999</v>
      </c>
      <c r="F111">
        <v>900.99200439000003</v>
      </c>
      <c r="G111">
        <v>1.57369995</v>
      </c>
      <c r="H111">
        <v>9.9000003020963209E+37</v>
      </c>
      <c r="J111" s="2">
        <f>TREND(Calibration!$A$2:$A$4,Calibration!$B$2:$B$4,C111)</f>
        <v>403.31785840311983</v>
      </c>
      <c r="K111" s="2">
        <f>TREND(Calibration!$A$2:$A$4,Calibration!$C$2:$C$4,E111)</f>
        <v>472.03631956737371</v>
      </c>
      <c r="L111" s="2">
        <f>TREND(Calibration!$A$2:$A$4,Calibration!$D$2:$D$4,G111)</f>
        <v>607.70462145975876</v>
      </c>
    </row>
    <row r="112" spans="1:12" x14ac:dyDescent="0.25">
      <c r="A112">
        <v>550090</v>
      </c>
      <c r="B112">
        <v>13.97900009</v>
      </c>
      <c r="C112">
        <v>0.59030002000000004</v>
      </c>
      <c r="D112">
        <v>1069.4969482399999</v>
      </c>
      <c r="E112">
        <v>1.2145999700000001</v>
      </c>
      <c r="F112">
        <v>628.53302001999998</v>
      </c>
      <c r="G112">
        <v>1.5699000400000001</v>
      </c>
      <c r="H112">
        <v>9.9000003020963209E+37</v>
      </c>
      <c r="J112" s="2">
        <f>TREND(Calibration!$A$2:$A$4,Calibration!$B$2:$B$4,C112)</f>
        <v>409.04482297590869</v>
      </c>
      <c r="K112" s="2">
        <f>TREND(Calibration!$A$2:$A$4,Calibration!$C$2:$C$4,E112)</f>
        <v>471.39311388722263</v>
      </c>
      <c r="L112" s="2">
        <f>TREND(Calibration!$A$2:$A$4,Calibration!$D$2:$D$4,G112)</f>
        <v>606.14285886376445</v>
      </c>
    </row>
    <row r="113" spans="1:12" x14ac:dyDescent="0.25">
      <c r="A113">
        <v>555087</v>
      </c>
      <c r="B113">
        <v>13.78100014</v>
      </c>
      <c r="C113">
        <v>0.57679999000000004</v>
      </c>
      <c r="D113">
        <v>9.9000003020963209E+37</v>
      </c>
      <c r="E113">
        <v>1.21399999</v>
      </c>
      <c r="F113">
        <v>501.45800781000003</v>
      </c>
      <c r="G113">
        <v>1.5687999699999999</v>
      </c>
      <c r="H113">
        <v>9.9000003020963209E+37</v>
      </c>
      <c r="J113" s="2">
        <f>TREND(Calibration!$A$2:$A$4,Calibration!$B$2:$B$4,C113)</f>
        <v>400.64113368994043</v>
      </c>
      <c r="K113" s="2">
        <f>TREND(Calibration!$A$2:$A$4,Calibration!$C$2:$C$4,E113)</f>
        <v>471.15192281212541</v>
      </c>
      <c r="L113" s="2">
        <f>TREND(Calibration!$A$2:$A$4,Calibration!$D$2:$D$4,G113)</f>
        <v>605.69073021361851</v>
      </c>
    </row>
    <row r="114" spans="1:12" x14ac:dyDescent="0.25">
      <c r="A114">
        <v>560087</v>
      </c>
      <c r="B114">
        <v>13.800999640000001</v>
      </c>
      <c r="C114">
        <v>0.57950002</v>
      </c>
      <c r="D114">
        <v>497.03799437999999</v>
      </c>
      <c r="E114">
        <v>1.21510005</v>
      </c>
      <c r="F114">
        <v>1332.8370361299999</v>
      </c>
      <c r="G114">
        <v>1.5666999800000001</v>
      </c>
      <c r="H114">
        <v>1244.01293945</v>
      </c>
      <c r="J114" s="2">
        <f>TREND(Calibration!$A$2:$A$4,Calibration!$B$2:$B$4,C114)</f>
        <v>402.32188648699292</v>
      </c>
      <c r="K114" s="2">
        <f>TREND(Calibration!$A$2:$A$4,Calibration!$C$2:$C$4,E114)</f>
        <v>471.59414530966103</v>
      </c>
      <c r="L114" s="2">
        <f>TREND(Calibration!$A$2:$A$4,Calibration!$D$2:$D$4,G114)</f>
        <v>604.82763455241547</v>
      </c>
    </row>
    <row r="115" spans="1:12" x14ac:dyDescent="0.25">
      <c r="A115">
        <v>565090</v>
      </c>
      <c r="B115">
        <v>13.92099953</v>
      </c>
      <c r="C115">
        <v>0.58109999000000001</v>
      </c>
      <c r="D115">
        <v>894.91998291000004</v>
      </c>
      <c r="E115">
        <v>1.20379996</v>
      </c>
      <c r="F115">
        <v>1024.2600097699999</v>
      </c>
      <c r="G115">
        <v>1.55480003</v>
      </c>
      <c r="H115">
        <v>9.9000003020963209E+37</v>
      </c>
      <c r="J115" s="2">
        <f>TREND(Calibration!$A$2:$A$4,Calibration!$B$2:$B$4,C115)</f>
        <v>403.31785840311983</v>
      </c>
      <c r="K115" s="2">
        <f>TREND(Calibration!$A$2:$A$4,Calibration!$C$2:$C$4,E115)</f>
        <v>467.05152579601844</v>
      </c>
      <c r="L115" s="2">
        <f>TREND(Calibration!$A$2:$A$4,Calibration!$D$2:$D$4,G115)</f>
        <v>599.93675639893183</v>
      </c>
    </row>
    <row r="116" spans="1:12" x14ac:dyDescent="0.25">
      <c r="A116">
        <v>570090</v>
      </c>
      <c r="B116">
        <v>14.14099979</v>
      </c>
      <c r="C116">
        <v>0.57950002</v>
      </c>
      <c r="D116">
        <v>901.65802001999998</v>
      </c>
      <c r="E116">
        <v>1.1962000100000001</v>
      </c>
      <c r="F116">
        <v>812.76202393000005</v>
      </c>
      <c r="G116">
        <v>1.55209994</v>
      </c>
      <c r="H116">
        <v>9.9000003020963209E+37</v>
      </c>
      <c r="J116" s="2">
        <f>TREND(Calibration!$A$2:$A$4,Calibration!$B$2:$B$4,C116)</f>
        <v>402.32188648699292</v>
      </c>
      <c r="K116" s="2">
        <f>TREND(Calibration!$A$2:$A$4,Calibration!$C$2:$C$4,E116)</f>
        <v>463.99635710508699</v>
      </c>
      <c r="L116" s="2">
        <f>TREND(Calibration!$A$2:$A$4,Calibration!$D$2:$D$4,G116)</f>
        <v>598.82701970311052</v>
      </c>
    </row>
    <row r="117" spans="1:12" x14ac:dyDescent="0.25">
      <c r="A117">
        <v>575090</v>
      </c>
      <c r="B117">
        <v>14.31299973</v>
      </c>
      <c r="C117">
        <v>0.58160000999999995</v>
      </c>
      <c r="D117">
        <v>1336.14294434</v>
      </c>
      <c r="E117">
        <v>1.1950999499999999</v>
      </c>
      <c r="F117">
        <v>424.19198607999999</v>
      </c>
      <c r="G117">
        <v>1.55480003</v>
      </c>
      <c r="H117">
        <v>9.9000003020963209E+37</v>
      </c>
      <c r="J117" s="2">
        <f>TREND(Calibration!$A$2:$A$4,Calibration!$B$2:$B$4,C117)</f>
        <v>403.62911791267419</v>
      </c>
      <c r="K117" s="2">
        <f>TREND(Calibration!$A$2:$A$4,Calibration!$C$2:$C$4,E117)</f>
        <v>463.55413460755125</v>
      </c>
      <c r="L117" s="2">
        <f>TREND(Calibration!$A$2:$A$4,Calibration!$D$2:$D$4,G117)</f>
        <v>599.93675639893183</v>
      </c>
    </row>
    <row r="118" spans="1:12" x14ac:dyDescent="0.25">
      <c r="A118">
        <v>580090</v>
      </c>
      <c r="B118">
        <v>14.397999759999999</v>
      </c>
      <c r="C118">
        <v>0.57459998000000001</v>
      </c>
      <c r="D118">
        <v>1232.9090576200001</v>
      </c>
      <c r="E118">
        <v>1.20270002</v>
      </c>
      <c r="F118">
        <v>571.28100586000005</v>
      </c>
      <c r="G118">
        <v>1.55910003</v>
      </c>
      <c r="H118">
        <v>9.9000003020963209E+37</v>
      </c>
      <c r="J118" s="2">
        <f>TREND(Calibration!$A$2:$A$4,Calibration!$B$2:$B$4,C118)</f>
        <v>399.2716404024423</v>
      </c>
      <c r="K118" s="2">
        <f>TREND(Calibration!$A$2:$A$4,Calibration!$C$2:$C$4,E118)</f>
        <v>466.60935153830582</v>
      </c>
      <c r="L118" s="2">
        <f>TREND(Calibration!$A$2:$A$4,Calibration!$D$2:$D$4,G118)</f>
        <v>601.70405593044075</v>
      </c>
    </row>
    <row r="119" spans="1:12" x14ac:dyDescent="0.25">
      <c r="A119">
        <v>585091</v>
      </c>
      <c r="B119">
        <v>14.34300041</v>
      </c>
      <c r="C119">
        <v>0.58219999</v>
      </c>
      <c r="D119">
        <v>935.76397704999999</v>
      </c>
      <c r="E119">
        <v>1.20809996</v>
      </c>
      <c r="F119">
        <v>736.66497803000004</v>
      </c>
      <c r="G119">
        <v>1.5634000299999999</v>
      </c>
      <c r="H119">
        <v>9.9000003020963209E+37</v>
      </c>
      <c r="J119" s="2">
        <f>TREND(Calibration!$A$2:$A$4,Calibration!$B$2:$B$4,C119)</f>
        <v>404.00260193439829</v>
      </c>
      <c r="K119" s="2">
        <f>TREND(Calibration!$A$2:$A$4,Calibration!$C$2:$C$4,E119)</f>
        <v>468.78011945400374</v>
      </c>
      <c r="L119" s="2">
        <f>TREND(Calibration!$A$2:$A$4,Calibration!$D$2:$D$4,G119)</f>
        <v>603.47135546194966</v>
      </c>
    </row>
    <row r="120" spans="1:12" x14ac:dyDescent="0.25">
      <c r="A120">
        <v>590090</v>
      </c>
      <c r="B120">
        <v>14.23499966</v>
      </c>
      <c r="C120">
        <v>0.58700001000000002</v>
      </c>
      <c r="D120">
        <v>364.46701050000001</v>
      </c>
      <c r="E120">
        <v>1.20480001</v>
      </c>
      <c r="F120">
        <v>1172.4489746100001</v>
      </c>
      <c r="G120">
        <v>1.5613000399999999</v>
      </c>
      <c r="H120">
        <v>9.9000003020963209E+37</v>
      </c>
      <c r="J120" s="2">
        <f>TREND(Calibration!$A$2:$A$4,Calibration!$B$2:$B$4,C120)</f>
        <v>406.9905861571321</v>
      </c>
      <c r="K120" s="2">
        <f>TREND(Calibration!$A$2:$A$4,Calibration!$C$2:$C$4,E120)</f>
        <v>467.45354442105759</v>
      </c>
      <c r="L120" s="2">
        <f>TREND(Calibration!$A$2:$A$4,Calibration!$D$2:$D$4,G120)</f>
        <v>602.60825980074651</v>
      </c>
    </row>
    <row r="121" spans="1:12" x14ac:dyDescent="0.25">
      <c r="A121">
        <v>595091</v>
      </c>
      <c r="B121">
        <v>14.00199986</v>
      </c>
      <c r="C121">
        <v>0.58920002000000005</v>
      </c>
      <c r="D121">
        <v>931.33599853999999</v>
      </c>
      <c r="E121">
        <v>1.21940005</v>
      </c>
      <c r="F121">
        <v>9.9000003020963209E+37</v>
      </c>
      <c r="G121">
        <v>1.56449997</v>
      </c>
      <c r="H121">
        <v>9.9000003020963209E+37</v>
      </c>
      <c r="J121" s="2">
        <f>TREND(Calibration!$A$2:$A$4,Calibration!$B$2:$B$4,C121)</f>
        <v>408.36007944463023</v>
      </c>
      <c r="K121" s="2">
        <f>TREND(Calibration!$A$2:$A$4,Calibration!$C$2:$C$4,E121)</f>
        <v>473.32273896764633</v>
      </c>
      <c r="L121" s="2">
        <f>TREND(Calibration!$A$2:$A$4,Calibration!$D$2:$D$4,G121)</f>
        <v>603.9234306821096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13.855999949999999</v>
      </c>
      <c r="C2">
        <v>0.59189999000000004</v>
      </c>
      <c r="D2">
        <v>886.65600586000005</v>
      </c>
      <c r="E2">
        <v>1.22000003</v>
      </c>
      <c r="F2">
        <v>9.9000003020963209E+37</v>
      </c>
      <c r="G2">
        <v>1.5656000400000001</v>
      </c>
      <c r="H2">
        <v>9.9000003020963209E+37</v>
      </c>
      <c r="J2" s="2">
        <f>TREND(Calibration!$A$2:$A$4,Calibration!$B$2:$B$4,C2)</f>
        <v>410.04079489203559</v>
      </c>
      <c r="K2" s="2">
        <f>TREND(Calibration!$A$2:$A$4,Calibration!$C$2:$C$4,E2)</f>
        <v>473.56393004274355</v>
      </c>
      <c r="L2" s="2">
        <f>TREND(Calibration!$A$2:$A$4,Calibration!$D$2:$D$4,G2)</f>
        <v>604.37555933225553</v>
      </c>
      <c r="N2" s="2">
        <f>AVERAGE(J2:J265)</f>
        <v>401.54427422522554</v>
      </c>
    </row>
    <row r="3" spans="1:14" x14ac:dyDescent="0.25">
      <c r="A3">
        <v>5079</v>
      </c>
      <c r="B3">
        <v>13.78800011</v>
      </c>
      <c r="C3">
        <v>0.57730000999999997</v>
      </c>
      <c r="D3">
        <v>1148.56604004</v>
      </c>
      <c r="E3">
        <v>1.21560001</v>
      </c>
      <c r="F3">
        <v>989.84497069999998</v>
      </c>
      <c r="G3">
        <v>1.5596000000000001</v>
      </c>
      <c r="H3">
        <v>9.9000003020963209E+37</v>
      </c>
      <c r="J3" s="2">
        <f>TREND(Calibration!$A$2:$A$4,Calibration!$B$2:$B$4,C3)</f>
        <v>400.95239319949479</v>
      </c>
      <c r="K3" s="2">
        <f>TREND(Calibration!$A$2:$A$4,Calibration!$C$2:$C$4,E3)</f>
        <v>471.79512849227643</v>
      </c>
      <c r="L3" s="2">
        <f>TREND(Calibration!$A$2:$A$4,Calibration!$D$2:$D$4,G3)</f>
        <v>601.9095435459684</v>
      </c>
    </row>
    <row r="4" spans="1:14" x14ac:dyDescent="0.25">
      <c r="A4">
        <v>10080</v>
      </c>
      <c r="B4">
        <v>13.82299995</v>
      </c>
      <c r="C4">
        <v>0.57999997999999997</v>
      </c>
      <c r="D4">
        <v>721.47399901999995</v>
      </c>
      <c r="E4">
        <v>1.2247999899999999</v>
      </c>
      <c r="F4">
        <v>646.42797852000001</v>
      </c>
      <c r="G4">
        <v>1.56400001</v>
      </c>
      <c r="H4">
        <v>9.9000003020963209E+37</v>
      </c>
      <c r="J4" s="2">
        <f>TREND(Calibration!$A$2:$A$4,Calibration!$B$2:$B$4,C4)</f>
        <v>402.63310864690015</v>
      </c>
      <c r="K4" s="2">
        <f>TREND(Calibration!$A$2:$A$4,Calibration!$C$2:$C$4,E4)</f>
        <v>475.49350688334431</v>
      </c>
      <c r="L4" s="2">
        <f>TREND(Calibration!$A$2:$A$4,Calibration!$D$2:$D$4,G4)</f>
        <v>603.71794717658099</v>
      </c>
    </row>
    <row r="5" spans="1:14" x14ac:dyDescent="0.25">
      <c r="A5">
        <v>15080</v>
      </c>
      <c r="B5">
        <v>14.01200008</v>
      </c>
      <c r="C5">
        <v>0.59240000999999998</v>
      </c>
      <c r="D5">
        <v>402.625</v>
      </c>
      <c r="E5">
        <v>1.08759999</v>
      </c>
      <c r="F5">
        <v>472.77600097999999</v>
      </c>
      <c r="G5">
        <v>1.56830001</v>
      </c>
      <c r="H5">
        <v>9.9000003020963209E+37</v>
      </c>
      <c r="J5" s="2">
        <f>TREND(Calibration!$A$2:$A$4,Calibration!$B$2:$B$4,C5)</f>
        <v>410.35205440158995</v>
      </c>
      <c r="K5" s="2">
        <f>TREND(Calibration!$A$2:$A$4,Calibration!$C$2:$C$4,E5)</f>
        <v>420.33930923785954</v>
      </c>
      <c r="L5" s="2">
        <f>TREND(Calibration!$A$2:$A$4,Calibration!$D$2:$D$4,G5)</f>
        <v>605.4852467080899</v>
      </c>
    </row>
    <row r="6" spans="1:14" x14ac:dyDescent="0.25">
      <c r="A6">
        <v>20080</v>
      </c>
      <c r="B6">
        <v>14.213000299999999</v>
      </c>
      <c r="C6">
        <v>0.59570003000000005</v>
      </c>
      <c r="D6">
        <v>1034.1569824200001</v>
      </c>
      <c r="E6">
        <v>1.1940000099999999</v>
      </c>
      <c r="F6">
        <v>865.48101807</v>
      </c>
      <c r="G6">
        <v>1.5661</v>
      </c>
      <c r="H6">
        <v>9.9000003020963209E+37</v>
      </c>
      <c r="J6" s="2">
        <f>TREND(Calibration!$A$2:$A$4,Calibration!$B$2:$B$4,C6)</f>
        <v>412.40629744530776</v>
      </c>
      <c r="K6" s="2">
        <f>TREND(Calibration!$A$2:$A$4,Calibration!$C$2:$C$4,E6)</f>
        <v>463.11196034983863</v>
      </c>
      <c r="L6" s="2">
        <f>TREND(Calibration!$A$2:$A$4,Calibration!$D$2:$D$4,G6)</f>
        <v>604.58104283778414</v>
      </c>
    </row>
    <row r="7" spans="1:14" x14ac:dyDescent="0.25">
      <c r="A7">
        <v>25080</v>
      </c>
      <c r="B7">
        <v>14.385000229999999</v>
      </c>
      <c r="C7">
        <v>0.58429998000000005</v>
      </c>
      <c r="D7">
        <v>1189.01794434</v>
      </c>
      <c r="E7">
        <v>1.1913000300000001</v>
      </c>
      <c r="F7">
        <v>971.90600586000005</v>
      </c>
      <c r="G7">
        <v>1.5699000400000001</v>
      </c>
      <c r="H7">
        <v>9.9000003020963209E+37</v>
      </c>
      <c r="J7" s="2">
        <f>TREND(Calibration!$A$2:$A$4,Calibration!$B$2:$B$4,C7)</f>
        <v>405.30983336007961</v>
      </c>
      <c r="K7" s="2">
        <f>TREND(Calibration!$A$2:$A$4,Calibration!$C$2:$C$4,E7)</f>
        <v>462.02657237200447</v>
      </c>
      <c r="L7" s="2">
        <f>TREND(Calibration!$A$2:$A$4,Calibration!$D$2:$D$4,G7)</f>
        <v>606.14285886376445</v>
      </c>
    </row>
    <row r="8" spans="1:14" x14ac:dyDescent="0.25">
      <c r="A8">
        <v>30083</v>
      </c>
      <c r="B8">
        <v>14.505000109999999</v>
      </c>
      <c r="C8">
        <v>0.58920002000000005</v>
      </c>
      <c r="D8">
        <v>584.53399658000001</v>
      </c>
      <c r="E8">
        <v>1.1907999499999999</v>
      </c>
      <c r="F8">
        <v>9.9000003020963209E+37</v>
      </c>
      <c r="G8">
        <v>1.5661</v>
      </c>
      <c r="H8">
        <v>9.9000003020963209E+37</v>
      </c>
      <c r="J8" s="2">
        <f>TREND(Calibration!$A$2:$A$4,Calibration!$B$2:$B$4,C8)</f>
        <v>408.36007944463023</v>
      </c>
      <c r="K8" s="2">
        <f>TREND(Calibration!$A$2:$A$4,Calibration!$C$2:$C$4,E8)</f>
        <v>461.82554094956595</v>
      </c>
      <c r="L8" s="2">
        <f>TREND(Calibration!$A$2:$A$4,Calibration!$D$2:$D$4,G8)</f>
        <v>604.58104283778414</v>
      </c>
    </row>
    <row r="9" spans="1:14" x14ac:dyDescent="0.25">
      <c r="A9">
        <v>35083</v>
      </c>
      <c r="B9">
        <v>14.45300007</v>
      </c>
      <c r="C9">
        <v>0.57349998000000002</v>
      </c>
      <c r="D9">
        <v>1106.6459960899999</v>
      </c>
      <c r="E9">
        <v>1.1907999499999999</v>
      </c>
      <c r="F9">
        <v>945.84301758000004</v>
      </c>
      <c r="G9">
        <v>1.5699000400000001</v>
      </c>
      <c r="H9">
        <v>9.9000003020963209E+37</v>
      </c>
      <c r="J9" s="2">
        <f>TREND(Calibration!$A$2:$A$4,Calibration!$B$2:$B$4,C9)</f>
        <v>398.58689687116384</v>
      </c>
      <c r="K9" s="2">
        <f>TREND(Calibration!$A$2:$A$4,Calibration!$C$2:$C$4,E9)</f>
        <v>461.82554094956595</v>
      </c>
      <c r="L9" s="2">
        <f>TREND(Calibration!$A$2:$A$4,Calibration!$D$2:$D$4,G9)</f>
        <v>606.14285886376445</v>
      </c>
    </row>
    <row r="10" spans="1:14" x14ac:dyDescent="0.25">
      <c r="A10">
        <v>40083</v>
      </c>
      <c r="B10">
        <v>14.37800026</v>
      </c>
      <c r="C10">
        <v>0.58109999000000001</v>
      </c>
      <c r="D10">
        <v>551.61102295000001</v>
      </c>
      <c r="E10">
        <v>1.19289994</v>
      </c>
      <c r="F10">
        <v>1265.57299805</v>
      </c>
      <c r="G10">
        <v>1.56719995</v>
      </c>
      <c r="H10">
        <v>1298.94494629</v>
      </c>
      <c r="J10" s="2">
        <f>TREND(Calibration!$A$2:$A$4,Calibration!$B$2:$B$4,C10)</f>
        <v>403.31785840311983</v>
      </c>
      <c r="K10" s="2">
        <f>TREND(Calibration!$A$2:$A$4,Calibration!$C$2:$C$4,E10)</f>
        <v>462.66973383231772</v>
      </c>
      <c r="L10" s="2">
        <f>TREND(Calibration!$A$2:$A$4,Calibration!$D$2:$D$4,G10)</f>
        <v>605.03312216794302</v>
      </c>
    </row>
    <row r="11" spans="1:14" x14ac:dyDescent="0.25">
      <c r="A11">
        <v>45084</v>
      </c>
      <c r="B11">
        <v>14.225999829999999</v>
      </c>
      <c r="C11">
        <v>0.57410002000000004</v>
      </c>
      <c r="D11">
        <v>1026.6810302700001</v>
      </c>
      <c r="E11">
        <v>1.1907999499999999</v>
      </c>
      <c r="F11">
        <v>994.03497314000003</v>
      </c>
      <c r="G11">
        <v>1.56449997</v>
      </c>
      <c r="H11">
        <v>9.9000003020963209E+37</v>
      </c>
      <c r="J11" s="2">
        <f>TREND(Calibration!$A$2:$A$4,Calibration!$B$2:$B$4,C11)</f>
        <v>398.96041824253507</v>
      </c>
      <c r="K11" s="2">
        <f>TREND(Calibration!$A$2:$A$4,Calibration!$C$2:$C$4,E11)</f>
        <v>461.82554094956595</v>
      </c>
      <c r="L11" s="2">
        <f>TREND(Calibration!$A$2:$A$4,Calibration!$D$2:$D$4,G11)</f>
        <v>603.9234306821096</v>
      </c>
    </row>
    <row r="12" spans="1:14" x14ac:dyDescent="0.25">
      <c r="A12">
        <v>50085</v>
      </c>
      <c r="B12">
        <v>14.06700039</v>
      </c>
      <c r="C12">
        <v>0.57889997999999998</v>
      </c>
      <c r="D12">
        <v>1060.40002441</v>
      </c>
      <c r="E12">
        <v>1.19289994</v>
      </c>
      <c r="F12">
        <v>965.07702637</v>
      </c>
      <c r="G12">
        <v>1.55910003</v>
      </c>
      <c r="H12">
        <v>9.9000003020963209E+37</v>
      </c>
      <c r="J12" s="2">
        <f>TREND(Calibration!$A$2:$A$4,Calibration!$B$2:$B$4,C12)</f>
        <v>401.9483651156217</v>
      </c>
      <c r="K12" s="2">
        <f>TREND(Calibration!$A$2:$A$4,Calibration!$C$2:$C$4,E12)</f>
        <v>462.66973383231772</v>
      </c>
      <c r="L12" s="2">
        <f>TREND(Calibration!$A$2:$A$4,Calibration!$D$2:$D$4,G12)</f>
        <v>601.70405593044075</v>
      </c>
    </row>
    <row r="13" spans="1:14" x14ac:dyDescent="0.25">
      <c r="A13">
        <v>55085</v>
      </c>
      <c r="B13">
        <v>13.930999760000001</v>
      </c>
      <c r="C13">
        <v>0.57569999000000005</v>
      </c>
      <c r="D13">
        <v>1173.9919433600001</v>
      </c>
      <c r="E13">
        <v>1.19669998</v>
      </c>
      <c r="F13">
        <v>801.24798583999996</v>
      </c>
      <c r="G13">
        <v>1.5575000000000001</v>
      </c>
      <c r="H13">
        <v>9.9000003020963209E+37</v>
      </c>
      <c r="J13" s="2">
        <f>TREND(Calibration!$A$2:$A$4,Calibration!$B$2:$B$4,C13)</f>
        <v>399.95639015866197</v>
      </c>
      <c r="K13" s="2">
        <f>TREND(Calibration!$A$2:$A$4,Calibration!$C$2:$C$4,E13)</f>
        <v>464.19734430768762</v>
      </c>
      <c r="L13" s="2">
        <f>TREND(Calibration!$A$2:$A$4,Calibration!$D$2:$D$4,G13)</f>
        <v>601.04644377476632</v>
      </c>
    </row>
    <row r="14" spans="1:14" x14ac:dyDescent="0.25">
      <c r="A14">
        <v>60084</v>
      </c>
      <c r="B14">
        <v>13.913999560000001</v>
      </c>
      <c r="C14">
        <v>0.56919998000000005</v>
      </c>
      <c r="D14">
        <v>9.9000003020963209E+37</v>
      </c>
      <c r="E14">
        <v>1.1993999500000001</v>
      </c>
      <c r="F14">
        <v>323.63900756999999</v>
      </c>
      <c r="G14">
        <v>1.55480003</v>
      </c>
      <c r="H14">
        <v>9.9000003020963209E+37</v>
      </c>
      <c r="J14" s="2">
        <f>TREND(Calibration!$A$2:$A$4,Calibration!$B$2:$B$4,C14)</f>
        <v>395.91017215798445</v>
      </c>
      <c r="K14" s="2">
        <f>TREND(Calibration!$A$2:$A$4,Calibration!$C$2:$C$4,E14)</f>
        <v>465.28272826553666</v>
      </c>
      <c r="L14" s="2">
        <f>TREND(Calibration!$A$2:$A$4,Calibration!$D$2:$D$4,G14)</f>
        <v>599.93675639893183</v>
      </c>
    </row>
    <row r="15" spans="1:14" x14ac:dyDescent="0.25">
      <c r="A15">
        <v>65085</v>
      </c>
      <c r="B15">
        <v>14.079999920000001</v>
      </c>
      <c r="C15">
        <v>0.56969999999999998</v>
      </c>
      <c r="D15">
        <v>1084.4830322299999</v>
      </c>
      <c r="E15">
        <v>1.19840002</v>
      </c>
      <c r="F15">
        <v>306.76901244999999</v>
      </c>
      <c r="G15">
        <v>1.5601999799999999</v>
      </c>
      <c r="H15">
        <v>9.9000003020963209E+37</v>
      </c>
      <c r="J15" s="2">
        <f>TREND(Calibration!$A$2:$A$4,Calibration!$B$2:$B$4,C15)</f>
        <v>396.22143166753881</v>
      </c>
      <c r="K15" s="2">
        <f>TREND(Calibration!$A$2:$A$4,Calibration!$C$2:$C$4,E15)</f>
        <v>464.88075788032052</v>
      </c>
      <c r="L15" s="2">
        <f>TREND(Calibration!$A$2:$A$4,Calibration!$D$2:$D$4,G15)</f>
        <v>602.15613526059963</v>
      </c>
    </row>
    <row r="16" spans="1:14" x14ac:dyDescent="0.25">
      <c r="A16">
        <v>70085</v>
      </c>
      <c r="B16">
        <v>14.196999549999999</v>
      </c>
      <c r="C16">
        <v>0.57410002000000004</v>
      </c>
      <c r="D16">
        <v>1352.13098145</v>
      </c>
      <c r="E16">
        <v>1.19889998</v>
      </c>
      <c r="F16">
        <v>347.93200683999999</v>
      </c>
      <c r="G16">
        <v>1.5601999799999999</v>
      </c>
      <c r="H16">
        <v>9.9000003020963209E+37</v>
      </c>
      <c r="J16" s="2">
        <f>TREND(Calibration!$A$2:$A$4,Calibration!$B$2:$B$4,C16)</f>
        <v>398.96041824253507</v>
      </c>
      <c r="K16" s="2">
        <f>TREND(Calibration!$A$2:$A$4,Calibration!$C$2:$C$4,E16)</f>
        <v>465.08174106293592</v>
      </c>
      <c r="L16" s="2">
        <f>TREND(Calibration!$A$2:$A$4,Calibration!$D$2:$D$4,G16)</f>
        <v>602.15613526059963</v>
      </c>
    </row>
    <row r="17" spans="1:12" x14ac:dyDescent="0.25">
      <c r="A17">
        <v>75087</v>
      </c>
      <c r="B17">
        <v>14.35900021</v>
      </c>
      <c r="C17">
        <v>0.57509999999999994</v>
      </c>
      <c r="D17">
        <v>642.90399170000001</v>
      </c>
      <c r="E17">
        <v>1.2010999899999999</v>
      </c>
      <c r="F17">
        <v>108.10900116000001</v>
      </c>
      <c r="G17">
        <v>1.5569000200000001</v>
      </c>
      <c r="H17">
        <v>9.9000003020963209E+37</v>
      </c>
      <c r="J17" s="2">
        <f>TREND(Calibration!$A$2:$A$4,Calibration!$B$2:$B$4,C17)</f>
        <v>399.58289991199666</v>
      </c>
      <c r="K17" s="2">
        <f>TREND(Calibration!$A$2:$A$4,Calibration!$C$2:$C$4,E17)</f>
        <v>465.96614183816945</v>
      </c>
      <c r="L17" s="2">
        <f>TREND(Calibration!$A$2:$A$4,Calibration!$D$2:$D$4,G17)</f>
        <v>600.79985206013498</v>
      </c>
    </row>
    <row r="18" spans="1:12" x14ac:dyDescent="0.25">
      <c r="A18">
        <v>80086</v>
      </c>
      <c r="B18">
        <v>14.494999890000001</v>
      </c>
      <c r="C18">
        <v>0.57950002</v>
      </c>
      <c r="D18">
        <v>1003.01300049</v>
      </c>
      <c r="E18">
        <v>1.19560003</v>
      </c>
      <c r="F18">
        <v>395.27600097999999</v>
      </c>
      <c r="G18">
        <v>1.56289995</v>
      </c>
      <c r="H18">
        <v>9.9000003020963209E+37</v>
      </c>
      <c r="J18" s="2">
        <f>TREND(Calibration!$A$2:$A$4,Calibration!$B$2:$B$4,C18)</f>
        <v>402.32188648699292</v>
      </c>
      <c r="K18" s="2">
        <f>TREND(Calibration!$A$2:$A$4,Calibration!$C$2:$C$4,E18)</f>
        <v>463.75516602998977</v>
      </c>
      <c r="L18" s="2">
        <f>TREND(Calibration!$A$2:$A$4,Calibration!$D$2:$D$4,G18)</f>
        <v>603.26582263643411</v>
      </c>
    </row>
    <row r="19" spans="1:12" x14ac:dyDescent="0.25">
      <c r="A19">
        <v>85086</v>
      </c>
      <c r="B19">
        <v>14.43299961</v>
      </c>
      <c r="C19">
        <v>0.57459998000000001</v>
      </c>
      <c r="D19">
        <v>1263.5899658200001</v>
      </c>
      <c r="E19">
        <v>1.1962000100000001</v>
      </c>
      <c r="F19">
        <v>500.25299072000001</v>
      </c>
      <c r="G19">
        <v>1.56400001</v>
      </c>
      <c r="H19">
        <v>9.9000003020963209E+37</v>
      </c>
      <c r="J19" s="2">
        <f>TREND(Calibration!$A$2:$A$4,Calibration!$B$2:$B$4,C19)</f>
        <v>399.2716404024423</v>
      </c>
      <c r="K19" s="2">
        <f>TREND(Calibration!$A$2:$A$4,Calibration!$C$2:$C$4,E19)</f>
        <v>463.99635710508699</v>
      </c>
      <c r="L19" s="2">
        <f>TREND(Calibration!$A$2:$A$4,Calibration!$D$2:$D$4,G19)</f>
        <v>603.71794717658099</v>
      </c>
    </row>
    <row r="20" spans="1:12" x14ac:dyDescent="0.25">
      <c r="A20">
        <v>90086</v>
      </c>
      <c r="B20">
        <v>14.23499966</v>
      </c>
      <c r="C20">
        <v>0.57139998999999997</v>
      </c>
      <c r="D20">
        <v>9.9000003020963209E+37</v>
      </c>
      <c r="E20">
        <v>1.1858999699999999</v>
      </c>
      <c r="F20">
        <v>134.52099609000001</v>
      </c>
      <c r="G20">
        <v>1.5699000400000001</v>
      </c>
      <c r="H20">
        <v>9.9000003020963209E+37</v>
      </c>
      <c r="J20" s="2">
        <f>TREND(Calibration!$A$2:$A$4,Calibration!$B$2:$B$4,C20)</f>
        <v>397.27966544548246</v>
      </c>
      <c r="K20" s="2">
        <f>TREND(Calibration!$A$2:$A$4,Calibration!$C$2:$C$4,E20)</f>
        <v>459.85575621648343</v>
      </c>
      <c r="L20" s="2">
        <f>TREND(Calibration!$A$2:$A$4,Calibration!$D$2:$D$4,G20)</f>
        <v>606.14285886376445</v>
      </c>
    </row>
    <row r="21" spans="1:12" x14ac:dyDescent="0.25">
      <c r="A21">
        <v>95086</v>
      </c>
      <c r="B21">
        <v>14.07299995</v>
      </c>
      <c r="C21">
        <v>0.57999997999999997</v>
      </c>
      <c r="D21">
        <v>785.65698241999996</v>
      </c>
      <c r="E21">
        <v>1.1827000400000001</v>
      </c>
      <c r="F21">
        <v>609.41900635000002</v>
      </c>
      <c r="G21">
        <v>1.5656000400000001</v>
      </c>
      <c r="H21">
        <v>1366.2889404299999</v>
      </c>
      <c r="J21" s="2">
        <f>TREND(Calibration!$A$2:$A$4,Calibration!$B$2:$B$4,C21)</f>
        <v>402.63310864690015</v>
      </c>
      <c r="K21" s="2">
        <f>TREND(Calibration!$A$2:$A$4,Calibration!$C$2:$C$4,E21)</f>
        <v>458.56938907601909</v>
      </c>
      <c r="L21" s="2">
        <f>TREND(Calibration!$A$2:$A$4,Calibration!$D$2:$D$4,G21)</f>
        <v>604.37555933225553</v>
      </c>
    </row>
    <row r="22" spans="1:12" x14ac:dyDescent="0.25">
      <c r="A22">
        <v>100088</v>
      </c>
      <c r="B22">
        <v>13.913999560000001</v>
      </c>
      <c r="C22">
        <v>0.57950002</v>
      </c>
      <c r="D22">
        <v>1084.4239502</v>
      </c>
      <c r="E22">
        <v>1.18110001</v>
      </c>
      <c r="F22">
        <v>810.07299805000002</v>
      </c>
      <c r="G22">
        <v>1.5618000000000001</v>
      </c>
      <c r="H22">
        <v>9.9000003020963209E+37</v>
      </c>
      <c r="J22" s="2">
        <f>TREND(Calibration!$A$2:$A$4,Calibration!$B$2:$B$4,C22)</f>
        <v>402.32188648699292</v>
      </c>
      <c r="K22" s="2">
        <f>TREND(Calibration!$A$2:$A$4,Calibration!$C$2:$C$4,E22)</f>
        <v>457.92617937588273</v>
      </c>
      <c r="L22" s="2">
        <f>TREND(Calibration!$A$2:$A$4,Calibration!$D$2:$D$4,G22)</f>
        <v>602.81374330627523</v>
      </c>
    </row>
    <row r="23" spans="1:12" x14ac:dyDescent="0.25">
      <c r="A23">
        <v>105087</v>
      </c>
      <c r="B23">
        <v>13.774999619999999</v>
      </c>
      <c r="C23">
        <v>0.58700001000000002</v>
      </c>
      <c r="D23">
        <v>1048.3580322299999</v>
      </c>
      <c r="E23">
        <v>1.1827000400000001</v>
      </c>
      <c r="F23">
        <v>852.63000488</v>
      </c>
      <c r="G23">
        <v>1.5575000000000001</v>
      </c>
      <c r="H23">
        <v>9.9000003020963209E+37</v>
      </c>
      <c r="J23" s="2">
        <f>TREND(Calibration!$A$2:$A$4,Calibration!$B$2:$B$4,C23)</f>
        <v>406.9905861571321</v>
      </c>
      <c r="K23" s="2">
        <f>TREND(Calibration!$A$2:$A$4,Calibration!$C$2:$C$4,E23)</f>
        <v>458.56938907601909</v>
      </c>
      <c r="L23" s="2">
        <f>TREND(Calibration!$A$2:$A$4,Calibration!$D$2:$D$4,G23)</f>
        <v>601.04644377476632</v>
      </c>
    </row>
    <row r="24" spans="1:12" x14ac:dyDescent="0.25">
      <c r="A24">
        <v>110088</v>
      </c>
      <c r="B24">
        <v>13.81400013</v>
      </c>
      <c r="C24">
        <v>0.57679999000000004</v>
      </c>
      <c r="D24">
        <v>1056.1619873</v>
      </c>
      <c r="E24">
        <v>1.18210006</v>
      </c>
      <c r="F24">
        <v>1174.7860107399999</v>
      </c>
      <c r="G24">
        <v>1.5563999399999999</v>
      </c>
      <c r="H24">
        <v>9.9000003020963209E+37</v>
      </c>
      <c r="J24" s="2">
        <f>TREND(Calibration!$A$2:$A$4,Calibration!$B$2:$B$4,C24)</f>
        <v>400.64113368994043</v>
      </c>
      <c r="K24" s="2">
        <f>TREND(Calibration!$A$2:$A$4,Calibration!$C$2:$C$4,E24)</f>
        <v>458.32819800092182</v>
      </c>
      <c r="L24" s="2">
        <f>TREND(Calibration!$A$2:$A$4,Calibration!$D$2:$D$4,G24)</f>
        <v>600.59431923461932</v>
      </c>
    </row>
    <row r="25" spans="1:12" x14ac:dyDescent="0.25">
      <c r="A25">
        <v>115088</v>
      </c>
      <c r="B25">
        <v>13.98600006</v>
      </c>
      <c r="C25">
        <v>0.58539998999999998</v>
      </c>
      <c r="D25">
        <v>1001.12902832</v>
      </c>
      <c r="E25">
        <v>1.18110001</v>
      </c>
      <c r="F25">
        <v>848.66198729999996</v>
      </c>
      <c r="G25">
        <v>1.5509999999999999</v>
      </c>
      <c r="H25">
        <v>1344.4460449200001</v>
      </c>
      <c r="J25" s="2">
        <f>TREND(Calibration!$A$2:$A$4,Calibration!$B$2:$B$4,C25)</f>
        <v>405.99458311629922</v>
      </c>
      <c r="K25" s="2">
        <f>TREND(Calibration!$A$2:$A$4,Calibration!$C$2:$C$4,E25)</f>
        <v>457.92617937588273</v>
      </c>
      <c r="L25" s="2">
        <f>TREND(Calibration!$A$2:$A$4,Calibration!$D$2:$D$4,G25)</f>
        <v>598.37494448295047</v>
      </c>
    </row>
    <row r="26" spans="1:12" x14ac:dyDescent="0.25">
      <c r="A26">
        <v>120088</v>
      </c>
      <c r="B26">
        <v>14.213000299999999</v>
      </c>
      <c r="C26">
        <v>0.58590001000000003</v>
      </c>
      <c r="D26">
        <v>953.64501953000001</v>
      </c>
      <c r="E26">
        <v>1.18210006</v>
      </c>
      <c r="F26">
        <v>930.97998046999999</v>
      </c>
      <c r="G26">
        <v>1.5552999999999999</v>
      </c>
      <c r="H26">
        <v>9.9000003020963209E+37</v>
      </c>
      <c r="J26" s="2">
        <f>TREND(Calibration!$A$2:$A$4,Calibration!$B$2:$B$4,C26)</f>
        <v>406.30584262585364</v>
      </c>
      <c r="K26" s="2">
        <f>TREND(Calibration!$A$2:$A$4,Calibration!$C$2:$C$4,E26)</f>
        <v>458.32819800092182</v>
      </c>
      <c r="L26" s="2">
        <f>TREND(Calibration!$A$2:$A$4,Calibration!$D$2:$D$4,G26)</f>
        <v>600.14224401445938</v>
      </c>
    </row>
    <row r="27" spans="1:12" x14ac:dyDescent="0.25">
      <c r="A27">
        <v>125089</v>
      </c>
      <c r="B27">
        <v>14.42700005</v>
      </c>
      <c r="C27">
        <v>0.57509999999999994</v>
      </c>
      <c r="D27">
        <v>1101.5780029299999</v>
      </c>
      <c r="E27">
        <v>1.1854000099999999</v>
      </c>
      <c r="F27">
        <v>951.93701171999999</v>
      </c>
      <c r="G27">
        <v>1.5509999999999999</v>
      </c>
      <c r="H27">
        <v>9.9000003020963209E+37</v>
      </c>
      <c r="J27" s="2">
        <f>TREND(Calibration!$A$2:$A$4,Calibration!$B$2:$B$4,C27)</f>
        <v>399.58289991199666</v>
      </c>
      <c r="K27" s="2">
        <f>TREND(Calibration!$A$2:$A$4,Calibration!$C$2:$C$4,E27)</f>
        <v>459.65477303386803</v>
      </c>
      <c r="L27" s="2">
        <f>TREND(Calibration!$A$2:$A$4,Calibration!$D$2:$D$4,G27)</f>
        <v>598.37494448295047</v>
      </c>
    </row>
    <row r="28" spans="1:12" x14ac:dyDescent="0.25">
      <c r="A28">
        <v>130098</v>
      </c>
      <c r="B28">
        <v>14.48200035</v>
      </c>
      <c r="C28">
        <v>0.57620000999999998</v>
      </c>
      <c r="D28">
        <v>1145.2669677700001</v>
      </c>
      <c r="E28">
        <v>1.18649995</v>
      </c>
      <c r="F28">
        <v>448.07998657000002</v>
      </c>
      <c r="G28">
        <v>1.54879999</v>
      </c>
      <c r="H28">
        <v>9.9000003020963209E+37</v>
      </c>
      <c r="J28" s="2">
        <f>TREND(Calibration!$A$2:$A$4,Calibration!$B$2:$B$4,C28)</f>
        <v>400.26764966821634</v>
      </c>
      <c r="K28" s="2">
        <f>TREND(Calibration!$A$2:$A$4,Calibration!$C$2:$C$4,E28)</f>
        <v>460.09694729158065</v>
      </c>
      <c r="L28" s="2">
        <f>TREND(Calibration!$A$2:$A$4,Calibration!$D$2:$D$4,G28)</f>
        <v>597.4707406126447</v>
      </c>
    </row>
    <row r="29" spans="1:12" x14ac:dyDescent="0.25">
      <c r="A29">
        <v>135100</v>
      </c>
      <c r="B29">
        <v>14.442999840000001</v>
      </c>
      <c r="C29">
        <v>0.58219999</v>
      </c>
      <c r="D29">
        <v>777.50402831999997</v>
      </c>
      <c r="E29">
        <v>1.1858999699999999</v>
      </c>
      <c r="F29">
        <v>620.83502196999996</v>
      </c>
      <c r="G29">
        <v>1.5532000100000001</v>
      </c>
      <c r="H29">
        <v>9.9000003020963209E+37</v>
      </c>
      <c r="J29" s="2">
        <f>TREND(Calibration!$A$2:$A$4,Calibration!$B$2:$B$4,C29)</f>
        <v>404.00260193439829</v>
      </c>
      <c r="K29" s="2">
        <f>TREND(Calibration!$A$2:$A$4,Calibration!$C$2:$C$4,E29)</f>
        <v>459.85575621648343</v>
      </c>
      <c r="L29" s="2">
        <f>TREND(Calibration!$A$2:$A$4,Calibration!$D$2:$D$4,G29)</f>
        <v>599.27914835325635</v>
      </c>
    </row>
    <row r="30" spans="1:12" x14ac:dyDescent="0.25">
      <c r="A30">
        <v>140089</v>
      </c>
      <c r="B30">
        <v>14.32600021</v>
      </c>
      <c r="C30">
        <v>0.58490001999999996</v>
      </c>
      <c r="D30">
        <v>576.94201659999999</v>
      </c>
      <c r="E30">
        <v>1.1837999800000001</v>
      </c>
      <c r="F30">
        <v>9.9000003020963209E+37</v>
      </c>
      <c r="G30">
        <v>1.5493999700000001</v>
      </c>
      <c r="H30">
        <v>1257.5600585899999</v>
      </c>
      <c r="J30" s="2">
        <f>TREND(Calibration!$A$2:$A$4,Calibration!$B$2:$B$4,C30)</f>
        <v>405.68335473145078</v>
      </c>
      <c r="K30" s="2">
        <f>TREND(Calibration!$A$2:$A$4,Calibration!$C$2:$C$4,E30)</f>
        <v>459.01156333373171</v>
      </c>
      <c r="L30" s="2">
        <f>TREND(Calibration!$A$2:$A$4,Calibration!$D$2:$D$4,G30)</f>
        <v>597.71733232727604</v>
      </c>
    </row>
    <row r="31" spans="1:12" x14ac:dyDescent="0.25">
      <c r="A31">
        <v>145088</v>
      </c>
      <c r="B31">
        <v>14.14099979</v>
      </c>
      <c r="C31">
        <v>0.58969998000000001</v>
      </c>
      <c r="D31">
        <v>1087.2760009799999</v>
      </c>
      <c r="E31">
        <v>1.1832</v>
      </c>
      <c r="F31">
        <v>865.33300781000003</v>
      </c>
      <c r="G31">
        <v>1.54990005</v>
      </c>
      <c r="H31">
        <v>9.9000003020963209E+37</v>
      </c>
      <c r="J31" s="2">
        <f>TREND(Calibration!$A$2:$A$4,Calibration!$B$2:$B$4,C31)</f>
        <v>408.67130160453746</v>
      </c>
      <c r="K31" s="2">
        <f>TREND(Calibration!$A$2:$A$4,Calibration!$C$2:$C$4,E31)</f>
        <v>458.7703722586345</v>
      </c>
      <c r="L31" s="2">
        <f>TREND(Calibration!$A$2:$A$4,Calibration!$D$2:$D$4,G31)</f>
        <v>597.92286515279159</v>
      </c>
    </row>
    <row r="32" spans="1:12" x14ac:dyDescent="0.25">
      <c r="A32">
        <v>150089</v>
      </c>
      <c r="B32">
        <v>13.98600006</v>
      </c>
      <c r="C32">
        <v>0.58160000999999995</v>
      </c>
      <c r="D32">
        <v>1025.2619628899999</v>
      </c>
      <c r="E32">
        <v>1.1837999800000001</v>
      </c>
      <c r="F32">
        <v>962.54901123000002</v>
      </c>
      <c r="G32">
        <v>1.5440000300000001</v>
      </c>
      <c r="H32">
        <v>9.9000003020963209E+37</v>
      </c>
      <c r="J32" s="2">
        <f>TREND(Calibration!$A$2:$A$4,Calibration!$B$2:$B$4,C32)</f>
        <v>403.62911791267419</v>
      </c>
      <c r="K32" s="2">
        <f>TREND(Calibration!$A$2:$A$4,Calibration!$C$2:$C$4,E32)</f>
        <v>459.01156333373171</v>
      </c>
      <c r="L32" s="2">
        <f>TREND(Calibration!$A$2:$A$4,Calibration!$D$2:$D$4,G32)</f>
        <v>595.49795757560719</v>
      </c>
    </row>
    <row r="33" spans="1:12" x14ac:dyDescent="0.25">
      <c r="A33">
        <v>155089</v>
      </c>
      <c r="B33">
        <v>13.875</v>
      </c>
      <c r="C33">
        <v>0.59189999000000004</v>
      </c>
      <c r="D33">
        <v>440.83499146000003</v>
      </c>
      <c r="E33">
        <v>1.1858999699999999</v>
      </c>
      <c r="F33">
        <v>836.60998534999999</v>
      </c>
      <c r="G33">
        <v>1.5532000100000001</v>
      </c>
      <c r="H33">
        <v>9.9000003020963209E+37</v>
      </c>
      <c r="J33" s="2">
        <f>TREND(Calibration!$A$2:$A$4,Calibration!$B$2:$B$4,C33)</f>
        <v>410.04079489203559</v>
      </c>
      <c r="K33" s="2">
        <f>TREND(Calibration!$A$2:$A$4,Calibration!$C$2:$C$4,E33)</f>
        <v>459.85575621648343</v>
      </c>
      <c r="L33" s="2">
        <f>TREND(Calibration!$A$2:$A$4,Calibration!$D$2:$D$4,G33)</f>
        <v>599.27914835325635</v>
      </c>
    </row>
    <row r="34" spans="1:12" x14ac:dyDescent="0.25">
      <c r="A34">
        <v>160089</v>
      </c>
      <c r="B34">
        <v>13.87199974</v>
      </c>
      <c r="C34">
        <v>0.58700001000000002</v>
      </c>
      <c r="D34">
        <v>1098.8449707</v>
      </c>
      <c r="E34">
        <v>1.1913000300000001</v>
      </c>
      <c r="F34">
        <v>972.53997803000004</v>
      </c>
      <c r="G34">
        <v>1.5532000100000001</v>
      </c>
      <c r="H34">
        <v>9.9000003020963209E+37</v>
      </c>
      <c r="J34" s="2">
        <f>TREND(Calibration!$A$2:$A$4,Calibration!$B$2:$B$4,C34)</f>
        <v>406.9905861571321</v>
      </c>
      <c r="K34" s="2">
        <f>TREND(Calibration!$A$2:$A$4,Calibration!$C$2:$C$4,E34)</f>
        <v>462.02657237200447</v>
      </c>
      <c r="L34" s="2">
        <f>TREND(Calibration!$A$2:$A$4,Calibration!$D$2:$D$4,G34)</f>
        <v>599.27914835325635</v>
      </c>
    </row>
    <row r="35" spans="1:12" x14ac:dyDescent="0.25">
      <c r="A35">
        <v>165090</v>
      </c>
      <c r="B35">
        <v>14.105999949999999</v>
      </c>
      <c r="C35">
        <v>0.59079999000000005</v>
      </c>
      <c r="D35">
        <v>627.83001708999996</v>
      </c>
      <c r="E35">
        <v>1.19889998</v>
      </c>
      <c r="F35">
        <v>9.9000003020963209E+37</v>
      </c>
      <c r="G35">
        <v>1.55209994</v>
      </c>
      <c r="H35">
        <v>1340.8110351600001</v>
      </c>
      <c r="J35" s="2">
        <f>TREND(Calibration!$A$2:$A$4,Calibration!$B$2:$B$4,C35)</f>
        <v>409.35605136075714</v>
      </c>
      <c r="K35" s="2">
        <f>TREND(Calibration!$A$2:$A$4,Calibration!$C$2:$C$4,E35)</f>
        <v>465.08174106293592</v>
      </c>
      <c r="L35" s="2">
        <f>TREND(Calibration!$A$2:$A$4,Calibration!$D$2:$D$4,G35)</f>
        <v>598.82701970311052</v>
      </c>
    </row>
    <row r="36" spans="1:12" x14ac:dyDescent="0.25">
      <c r="A36">
        <v>170094</v>
      </c>
      <c r="B36">
        <v>14.34300041</v>
      </c>
      <c r="C36">
        <v>0.59130000999999999</v>
      </c>
      <c r="D36">
        <v>832.58697510000002</v>
      </c>
      <c r="E36">
        <v>1.1854000099999999</v>
      </c>
      <c r="F36">
        <v>1277.44799805</v>
      </c>
      <c r="G36">
        <v>1.55589998</v>
      </c>
      <c r="H36">
        <v>9.9000003020963209E+37</v>
      </c>
      <c r="J36" s="2">
        <f>TREND(Calibration!$A$2:$A$4,Calibration!$B$2:$B$4,C36)</f>
        <v>409.6673108703115</v>
      </c>
      <c r="K36" s="2">
        <f>TREND(Calibration!$A$2:$A$4,Calibration!$C$2:$C$4,E36)</f>
        <v>459.65477303386803</v>
      </c>
      <c r="L36" s="2">
        <f>TREND(Calibration!$A$2:$A$4,Calibration!$D$2:$D$4,G36)</f>
        <v>600.38883572909072</v>
      </c>
    </row>
    <row r="37" spans="1:12" x14ac:dyDescent="0.25">
      <c r="A37">
        <v>175090</v>
      </c>
      <c r="B37">
        <v>14.48200035</v>
      </c>
      <c r="C37">
        <v>0.58759998999999996</v>
      </c>
      <c r="D37">
        <v>1166.54296875</v>
      </c>
      <c r="E37">
        <v>1.19560003</v>
      </c>
      <c r="F37">
        <v>991.18298340000001</v>
      </c>
      <c r="G37">
        <v>1.55910003</v>
      </c>
      <c r="H37">
        <v>9.9000003020963209E+37</v>
      </c>
      <c r="J37" s="2">
        <f>TREND(Calibration!$A$2:$A$4,Calibration!$B$2:$B$4,C37)</f>
        <v>407.36407017885614</v>
      </c>
      <c r="K37" s="2">
        <f>TREND(Calibration!$A$2:$A$4,Calibration!$C$2:$C$4,E37)</f>
        <v>463.75516602998977</v>
      </c>
      <c r="L37" s="2">
        <f>TREND(Calibration!$A$2:$A$4,Calibration!$D$2:$D$4,G37)</f>
        <v>601.70405593044075</v>
      </c>
    </row>
    <row r="38" spans="1:12" x14ac:dyDescent="0.25">
      <c r="A38">
        <v>180090</v>
      </c>
      <c r="B38">
        <v>14.553000450000001</v>
      </c>
      <c r="C38">
        <v>0.58759998999999996</v>
      </c>
      <c r="D38">
        <v>848.44598388999998</v>
      </c>
      <c r="E38">
        <v>1.1950999499999999</v>
      </c>
      <c r="F38">
        <v>1180.5689697299999</v>
      </c>
      <c r="G38">
        <v>1.55589998</v>
      </c>
      <c r="H38">
        <v>9.9000003020963209E+37</v>
      </c>
      <c r="J38" s="2">
        <f>TREND(Calibration!$A$2:$A$4,Calibration!$B$2:$B$4,C38)</f>
        <v>407.36407017885614</v>
      </c>
      <c r="K38" s="2">
        <f>TREND(Calibration!$A$2:$A$4,Calibration!$C$2:$C$4,E38)</f>
        <v>463.55413460755125</v>
      </c>
      <c r="L38" s="2">
        <f>TREND(Calibration!$A$2:$A$4,Calibration!$D$2:$D$4,G38)</f>
        <v>600.38883572909072</v>
      </c>
    </row>
    <row r="39" spans="1:12" x14ac:dyDescent="0.25">
      <c r="A39">
        <v>185090</v>
      </c>
      <c r="B39">
        <v>14.527000429999999</v>
      </c>
      <c r="C39">
        <v>0.59350002000000002</v>
      </c>
      <c r="D39">
        <v>512.91900635000002</v>
      </c>
      <c r="E39">
        <v>1.1945999899999999</v>
      </c>
      <c r="F39">
        <v>9.9000003020963209E+37</v>
      </c>
      <c r="G39">
        <v>1.5532000100000001</v>
      </c>
      <c r="H39">
        <v>9.9000003020963209E+37</v>
      </c>
      <c r="J39" s="2">
        <f>TREND(Calibration!$A$2:$A$4,Calibration!$B$2:$B$4,C39)</f>
        <v>411.03680415780963</v>
      </c>
      <c r="K39" s="2">
        <f>TREND(Calibration!$A$2:$A$4,Calibration!$C$2:$C$4,E39)</f>
        <v>463.35315142493585</v>
      </c>
      <c r="L39" s="2">
        <f>TREND(Calibration!$A$2:$A$4,Calibration!$D$2:$D$4,G39)</f>
        <v>599.27914835325635</v>
      </c>
    </row>
    <row r="40" spans="1:12" x14ac:dyDescent="0.25">
      <c r="A40">
        <v>190090</v>
      </c>
      <c r="B40">
        <v>14.36200047</v>
      </c>
      <c r="C40">
        <v>0.59619999000000001</v>
      </c>
      <c r="D40">
        <v>1064.9980468700001</v>
      </c>
      <c r="E40">
        <v>1.2000000500000001</v>
      </c>
      <c r="F40">
        <v>9.9000003020963209E+37</v>
      </c>
      <c r="G40">
        <v>1.55260003</v>
      </c>
      <c r="H40">
        <v>9.9000003020963209E+37</v>
      </c>
      <c r="J40" s="2">
        <f>TREND(Calibration!$A$2:$A$4,Calibration!$B$2:$B$4,C40)</f>
        <v>412.71751960521499</v>
      </c>
      <c r="K40" s="2">
        <f>TREND(Calibration!$A$2:$A$4,Calibration!$C$2:$C$4,E40)</f>
        <v>465.52396758045688</v>
      </c>
      <c r="L40" s="2">
        <f>TREND(Calibration!$A$2:$A$4,Calibration!$D$2:$D$4,G40)</f>
        <v>599.03255663862501</v>
      </c>
    </row>
    <row r="41" spans="1:12" x14ac:dyDescent="0.25">
      <c r="A41">
        <v>195090</v>
      </c>
      <c r="B41">
        <v>14.135000229999999</v>
      </c>
      <c r="C41">
        <v>0.58109999000000001</v>
      </c>
      <c r="D41">
        <v>963.34197998000002</v>
      </c>
      <c r="E41">
        <v>1.20650005</v>
      </c>
      <c r="F41">
        <v>1105.1889648399999</v>
      </c>
      <c r="G41">
        <v>1.5542000499999999</v>
      </c>
      <c r="H41">
        <v>9.9000003020963209E+37</v>
      </c>
      <c r="J41" s="2">
        <f>TREND(Calibration!$A$2:$A$4,Calibration!$B$2:$B$4,C41)</f>
        <v>403.31785840311983</v>
      </c>
      <c r="K41" s="2">
        <f>TREND(Calibration!$A$2:$A$4,Calibration!$C$2:$C$4,E41)</f>
        <v>468.13695799369043</v>
      </c>
      <c r="L41" s="2">
        <f>TREND(Calibration!$A$2:$A$4,Calibration!$D$2:$D$4,G41)</f>
        <v>599.6901646843005</v>
      </c>
    </row>
    <row r="42" spans="1:12" x14ac:dyDescent="0.25">
      <c r="A42">
        <v>200121</v>
      </c>
      <c r="B42">
        <v>13.975999829999999</v>
      </c>
      <c r="C42">
        <v>0.57509999999999994</v>
      </c>
      <c r="D42">
        <v>672.46301270000004</v>
      </c>
      <c r="E42">
        <v>1.2043000500000001</v>
      </c>
      <c r="F42">
        <v>944.47198486000002</v>
      </c>
      <c r="G42">
        <v>1.5532000100000001</v>
      </c>
      <c r="H42">
        <v>9.9000003020963209E+37</v>
      </c>
      <c r="J42" s="2">
        <f>TREND(Calibration!$A$2:$A$4,Calibration!$B$2:$B$4,C42)</f>
        <v>399.58289991199666</v>
      </c>
      <c r="K42" s="2">
        <f>TREND(Calibration!$A$2:$A$4,Calibration!$C$2:$C$4,E42)</f>
        <v>467.25256123844218</v>
      </c>
      <c r="L42" s="2">
        <f>TREND(Calibration!$A$2:$A$4,Calibration!$D$2:$D$4,G42)</f>
        <v>599.27914835325635</v>
      </c>
    </row>
    <row r="43" spans="1:12" x14ac:dyDescent="0.25">
      <c r="A43">
        <v>205093</v>
      </c>
      <c r="B43">
        <v>13.913999560000001</v>
      </c>
      <c r="C43">
        <v>0.59030002000000004</v>
      </c>
      <c r="D43">
        <v>357.17700194999998</v>
      </c>
      <c r="E43">
        <v>1.19780004</v>
      </c>
      <c r="F43">
        <v>9.9000003020963209E+37</v>
      </c>
      <c r="G43">
        <v>1.5514999599999999</v>
      </c>
      <c r="H43">
        <v>1360.7989502</v>
      </c>
      <c r="J43" s="2">
        <f>TREND(Calibration!$A$2:$A$4,Calibration!$B$2:$B$4,C43)</f>
        <v>409.04482297590869</v>
      </c>
      <c r="K43" s="2">
        <f>TREND(Calibration!$A$2:$A$4,Calibration!$C$2:$C$4,E43)</f>
        <v>464.63956680522324</v>
      </c>
      <c r="L43" s="2">
        <f>TREND(Calibration!$A$2:$A$4,Calibration!$D$2:$D$4,G43)</f>
        <v>598.58042798847907</v>
      </c>
    </row>
    <row r="44" spans="1:12" x14ac:dyDescent="0.25">
      <c r="A44">
        <v>210093</v>
      </c>
      <c r="B44">
        <v>13.87899971</v>
      </c>
      <c r="C44">
        <v>0.58270001000000005</v>
      </c>
      <c r="D44">
        <v>9.9000003020963209E+37</v>
      </c>
      <c r="E44">
        <v>1.1962000100000001</v>
      </c>
      <c r="F44">
        <v>847.30499268000005</v>
      </c>
      <c r="G44">
        <v>1.5552999999999999</v>
      </c>
      <c r="H44">
        <v>9.9000003020963209E+37</v>
      </c>
      <c r="J44" s="2">
        <f>TREND(Calibration!$A$2:$A$4,Calibration!$B$2:$B$4,C44)</f>
        <v>404.3138614439527</v>
      </c>
      <c r="K44" s="2">
        <f>TREND(Calibration!$A$2:$A$4,Calibration!$C$2:$C$4,E44)</f>
        <v>463.99635710508699</v>
      </c>
      <c r="L44" s="2">
        <f>TREND(Calibration!$A$2:$A$4,Calibration!$D$2:$D$4,G44)</f>
        <v>600.14224401445938</v>
      </c>
    </row>
    <row r="45" spans="1:12" x14ac:dyDescent="0.25">
      <c r="A45">
        <v>215090</v>
      </c>
      <c r="B45">
        <v>14.06000042</v>
      </c>
      <c r="C45">
        <v>0.57509999999999994</v>
      </c>
      <c r="D45">
        <v>838.96600341999999</v>
      </c>
      <c r="E45">
        <v>1.1945999899999999</v>
      </c>
      <c r="F45">
        <v>811.38500977000001</v>
      </c>
      <c r="G45">
        <v>1.5585999500000001</v>
      </c>
      <c r="H45">
        <v>9.9000003020963209E+37</v>
      </c>
      <c r="J45" s="2">
        <f>TREND(Calibration!$A$2:$A$4,Calibration!$B$2:$B$4,C45)</f>
        <v>399.58289991199666</v>
      </c>
      <c r="K45" s="2">
        <f>TREND(Calibration!$A$2:$A$4,Calibration!$C$2:$C$4,E45)</f>
        <v>463.35315142493585</v>
      </c>
      <c r="L45" s="2">
        <f>TREND(Calibration!$A$2:$A$4,Calibration!$D$2:$D$4,G45)</f>
        <v>601.4985231049252</v>
      </c>
    </row>
    <row r="46" spans="1:12" x14ac:dyDescent="0.25">
      <c r="A46">
        <v>220090</v>
      </c>
      <c r="B46">
        <v>14.336000439999999</v>
      </c>
      <c r="C46">
        <v>0.57239996999999998</v>
      </c>
      <c r="D46">
        <v>711.22601318</v>
      </c>
      <c r="E46">
        <v>1.1940000099999999</v>
      </c>
      <c r="F46">
        <v>591.59600829999999</v>
      </c>
      <c r="G46">
        <v>1.55369997</v>
      </c>
      <c r="H46">
        <v>9.9000003020963209E+37</v>
      </c>
      <c r="J46" s="2">
        <f>TREND(Calibration!$A$2:$A$4,Calibration!$B$2:$B$4,C46)</f>
        <v>397.90214711494417</v>
      </c>
      <c r="K46" s="2">
        <f>TREND(Calibration!$A$2:$A$4,Calibration!$C$2:$C$4,E46)</f>
        <v>463.11196034983863</v>
      </c>
      <c r="L46" s="2">
        <f>TREND(Calibration!$A$2:$A$4,Calibration!$D$2:$D$4,G46)</f>
        <v>599.48463185878495</v>
      </c>
    </row>
    <row r="47" spans="1:12" x14ac:dyDescent="0.25">
      <c r="A47">
        <v>225090</v>
      </c>
      <c r="B47">
        <v>14.539999959999999</v>
      </c>
      <c r="C47">
        <v>0.56760001000000004</v>
      </c>
      <c r="D47">
        <v>947.03100586000005</v>
      </c>
      <c r="E47">
        <v>1.1901999700000001</v>
      </c>
      <c r="F47">
        <v>435.40100097999999</v>
      </c>
      <c r="G47">
        <v>1.5585999500000001</v>
      </c>
      <c r="H47">
        <v>9.9000003020963209E+37</v>
      </c>
      <c r="J47" s="2">
        <f>TREND(Calibration!$A$2:$A$4,Calibration!$B$2:$B$4,C47)</f>
        <v>394.91420024185754</v>
      </c>
      <c r="K47" s="2">
        <f>TREND(Calibration!$A$2:$A$4,Calibration!$C$2:$C$4,E47)</f>
        <v>461.58434987446878</v>
      </c>
      <c r="L47" s="2">
        <f>TREND(Calibration!$A$2:$A$4,Calibration!$D$2:$D$4,G47)</f>
        <v>601.4985231049252</v>
      </c>
    </row>
    <row r="48" spans="1:12" x14ac:dyDescent="0.25">
      <c r="A48">
        <v>230090</v>
      </c>
      <c r="B48">
        <v>14.63799953</v>
      </c>
      <c r="C48">
        <v>0.56760001000000004</v>
      </c>
      <c r="D48">
        <v>1060.09802246</v>
      </c>
      <c r="E48">
        <v>1.1913000300000001</v>
      </c>
      <c r="F48">
        <v>350.79901123000002</v>
      </c>
      <c r="G48">
        <v>1.5596000000000001</v>
      </c>
      <c r="H48">
        <v>9.9000003020963209E+37</v>
      </c>
      <c r="J48" s="2">
        <f>TREND(Calibration!$A$2:$A$4,Calibration!$B$2:$B$4,C48)</f>
        <v>394.91420024185754</v>
      </c>
      <c r="K48" s="2">
        <f>TREND(Calibration!$A$2:$A$4,Calibration!$C$2:$C$4,E48)</f>
        <v>462.02657237200447</v>
      </c>
      <c r="L48" s="2">
        <f>TREND(Calibration!$A$2:$A$4,Calibration!$D$2:$D$4,G48)</f>
        <v>601.9095435459684</v>
      </c>
    </row>
    <row r="49" spans="1:12" x14ac:dyDescent="0.25">
      <c r="A49">
        <v>235090</v>
      </c>
      <c r="B49">
        <v>14.57900047</v>
      </c>
      <c r="C49">
        <v>0.56870001999999997</v>
      </c>
      <c r="D49">
        <v>1215.0360107399999</v>
      </c>
      <c r="E49">
        <v>1.1897000099999999</v>
      </c>
      <c r="F49">
        <v>220.78999329000001</v>
      </c>
      <c r="G49">
        <v>1.55910003</v>
      </c>
      <c r="H49">
        <v>9.9000003020963209E+37</v>
      </c>
      <c r="J49" s="2">
        <f>TREND(Calibration!$A$2:$A$4,Calibration!$B$2:$B$4,C49)</f>
        <v>395.59894999807716</v>
      </c>
      <c r="K49" s="2">
        <f>TREND(Calibration!$A$2:$A$4,Calibration!$C$2:$C$4,E49)</f>
        <v>461.38336669185333</v>
      </c>
      <c r="L49" s="2">
        <f>TREND(Calibration!$A$2:$A$4,Calibration!$D$2:$D$4,G49)</f>
        <v>601.70405593044075</v>
      </c>
    </row>
    <row r="50" spans="1:12" x14ac:dyDescent="0.25">
      <c r="A50">
        <v>240090</v>
      </c>
      <c r="B50">
        <v>14.40699959</v>
      </c>
      <c r="C50">
        <v>0.56760001000000004</v>
      </c>
      <c r="D50">
        <v>9.9000003020963209E+37</v>
      </c>
      <c r="E50">
        <v>1.1897000099999999</v>
      </c>
      <c r="F50">
        <v>159.99800110000001</v>
      </c>
      <c r="G50">
        <v>1.5596000000000001</v>
      </c>
      <c r="H50">
        <v>9.9000003020963209E+37</v>
      </c>
      <c r="J50" s="2">
        <f>TREND(Calibration!$A$2:$A$4,Calibration!$B$2:$B$4,C50)</f>
        <v>394.91420024185754</v>
      </c>
      <c r="K50" s="2">
        <f>TREND(Calibration!$A$2:$A$4,Calibration!$C$2:$C$4,E50)</f>
        <v>461.38336669185333</v>
      </c>
      <c r="L50" s="2">
        <f>TREND(Calibration!$A$2:$A$4,Calibration!$D$2:$D$4,G50)</f>
        <v>601.9095435459684</v>
      </c>
    </row>
    <row r="51" spans="1:12" x14ac:dyDescent="0.25">
      <c r="A51">
        <v>245090</v>
      </c>
      <c r="B51">
        <v>14.23499966</v>
      </c>
      <c r="C51">
        <v>0.57569999000000005</v>
      </c>
      <c r="D51">
        <v>1176.91699219</v>
      </c>
      <c r="E51">
        <v>1.1901999700000001</v>
      </c>
      <c r="F51">
        <v>286.46099853999999</v>
      </c>
      <c r="G51">
        <v>1.5575000000000001</v>
      </c>
      <c r="H51">
        <v>9.9000003020963209E+37</v>
      </c>
      <c r="J51" s="2">
        <f>TREND(Calibration!$A$2:$A$4,Calibration!$B$2:$B$4,C51)</f>
        <v>399.95639015866197</v>
      </c>
      <c r="K51" s="2">
        <f>TREND(Calibration!$A$2:$A$4,Calibration!$C$2:$C$4,E51)</f>
        <v>461.58434987446878</v>
      </c>
      <c r="L51" s="2">
        <f>TREND(Calibration!$A$2:$A$4,Calibration!$D$2:$D$4,G51)</f>
        <v>601.04644377476632</v>
      </c>
    </row>
    <row r="52" spans="1:12" x14ac:dyDescent="0.25">
      <c r="A52">
        <v>250090</v>
      </c>
      <c r="B52">
        <v>14.06999969</v>
      </c>
      <c r="C52">
        <v>0.56969999999999998</v>
      </c>
      <c r="D52">
        <v>1295.76403809</v>
      </c>
      <c r="E52">
        <v>1.1880999800000001</v>
      </c>
      <c r="F52">
        <v>246.15100097999999</v>
      </c>
      <c r="G52">
        <v>1.55799997</v>
      </c>
      <c r="H52">
        <v>9.9000003020963209E+37</v>
      </c>
      <c r="J52" s="2">
        <f>TREND(Calibration!$A$2:$A$4,Calibration!$B$2:$B$4,C52)</f>
        <v>396.22143166753881</v>
      </c>
      <c r="K52" s="2">
        <f>TREND(Calibration!$A$2:$A$4,Calibration!$C$2:$C$4,E52)</f>
        <v>460.74015699171701</v>
      </c>
      <c r="L52" s="2">
        <f>TREND(Calibration!$A$2:$A$4,Calibration!$D$2:$D$4,G52)</f>
        <v>601.25193139029386</v>
      </c>
    </row>
    <row r="53" spans="1:12" x14ac:dyDescent="0.25">
      <c r="A53">
        <v>255093</v>
      </c>
      <c r="B53">
        <v>13.92399979</v>
      </c>
      <c r="C53">
        <v>0.57950002</v>
      </c>
      <c r="D53">
        <v>9.9000003020963209E+37</v>
      </c>
      <c r="E53">
        <v>1.1919000099999999</v>
      </c>
      <c r="F53">
        <v>1.2270000000000001</v>
      </c>
      <c r="G53">
        <v>1.5613000399999999</v>
      </c>
      <c r="H53">
        <v>9.9000003020963209E+37</v>
      </c>
      <c r="J53" s="2">
        <f>TREND(Calibration!$A$2:$A$4,Calibration!$B$2:$B$4,C53)</f>
        <v>402.32188648699292</v>
      </c>
      <c r="K53" s="2">
        <f>TREND(Calibration!$A$2:$A$4,Calibration!$C$2:$C$4,E53)</f>
        <v>462.26776344710157</v>
      </c>
      <c r="L53" s="2">
        <f>TREND(Calibration!$A$2:$A$4,Calibration!$D$2:$D$4,G53)</f>
        <v>602.60825980074651</v>
      </c>
    </row>
    <row r="54" spans="1:12" x14ac:dyDescent="0.25">
      <c r="A54">
        <v>260090</v>
      </c>
      <c r="B54">
        <v>13.934000019999999</v>
      </c>
      <c r="C54">
        <v>0.57840002000000001</v>
      </c>
      <c r="D54">
        <v>1096.9539794899999</v>
      </c>
      <c r="E54">
        <v>1.1940000099999999</v>
      </c>
      <c r="F54">
        <v>328.81100464000002</v>
      </c>
      <c r="G54">
        <v>1.5596000000000001</v>
      </c>
      <c r="H54">
        <v>9.9000003020963209E+37</v>
      </c>
      <c r="J54" s="2">
        <f>TREND(Calibration!$A$2:$A$4,Calibration!$B$2:$B$4,C54)</f>
        <v>401.63714295571447</v>
      </c>
      <c r="K54" s="2">
        <f>TREND(Calibration!$A$2:$A$4,Calibration!$C$2:$C$4,E54)</f>
        <v>463.11196034983863</v>
      </c>
      <c r="L54" s="2">
        <f>TREND(Calibration!$A$2:$A$4,Calibration!$D$2:$D$4,G54)</f>
        <v>601.9095435459684</v>
      </c>
    </row>
    <row r="55" spans="1:12" x14ac:dyDescent="0.25">
      <c r="A55">
        <v>265097</v>
      </c>
      <c r="B55">
        <v>14.11900043</v>
      </c>
      <c r="C55">
        <v>0.58590001000000003</v>
      </c>
      <c r="D55">
        <v>869.28100586000005</v>
      </c>
      <c r="E55">
        <v>1.1950999499999999</v>
      </c>
      <c r="F55">
        <v>484.96099853999999</v>
      </c>
      <c r="G55">
        <v>1.5607000600000001</v>
      </c>
      <c r="H55">
        <v>9.9000003020963209E+37</v>
      </c>
      <c r="J55" s="2">
        <f>TREND(Calibration!$A$2:$A$4,Calibration!$B$2:$B$4,C55)</f>
        <v>406.30584262585364</v>
      </c>
      <c r="K55" s="2">
        <f>TREND(Calibration!$A$2:$A$4,Calibration!$C$2:$C$4,E55)</f>
        <v>463.55413460755125</v>
      </c>
      <c r="L55" s="2">
        <f>TREND(Calibration!$A$2:$A$4,Calibration!$D$2:$D$4,G55)</f>
        <v>602.36166808611529</v>
      </c>
    </row>
    <row r="56" spans="1:12" x14ac:dyDescent="0.25">
      <c r="A56">
        <v>270090</v>
      </c>
      <c r="B56">
        <v>14.39099979</v>
      </c>
      <c r="C56">
        <v>0.57779997999999999</v>
      </c>
      <c r="D56">
        <v>667.46301270000004</v>
      </c>
      <c r="E56">
        <v>1.1907999499999999</v>
      </c>
      <c r="F56">
        <v>854.67102050999995</v>
      </c>
      <c r="G56">
        <v>1.5618000000000001</v>
      </c>
      <c r="H56">
        <v>9.9000003020963209E+37</v>
      </c>
      <c r="J56" s="2">
        <f>TREND(Calibration!$A$2:$A$4,Calibration!$B$2:$B$4,C56)</f>
        <v>401.26362158434324</v>
      </c>
      <c r="K56" s="2">
        <f>TREND(Calibration!$A$2:$A$4,Calibration!$C$2:$C$4,E56)</f>
        <v>461.82554094956595</v>
      </c>
      <c r="L56" s="2">
        <f>TREND(Calibration!$A$2:$A$4,Calibration!$D$2:$D$4,G56)</f>
        <v>602.81374330627523</v>
      </c>
    </row>
    <row r="57" spans="1:12" x14ac:dyDescent="0.25">
      <c r="A57">
        <v>275090</v>
      </c>
      <c r="B57">
        <v>14.57299995</v>
      </c>
      <c r="C57">
        <v>0.57889997999999998</v>
      </c>
      <c r="D57">
        <v>1216.8630371100001</v>
      </c>
      <c r="E57">
        <v>1.1837999800000001</v>
      </c>
      <c r="F57">
        <v>628.77801513999998</v>
      </c>
      <c r="G57">
        <v>1.5575000000000001</v>
      </c>
      <c r="H57">
        <v>9.9000003020963209E+37</v>
      </c>
      <c r="J57" s="2">
        <f>TREND(Calibration!$A$2:$A$4,Calibration!$B$2:$B$4,C57)</f>
        <v>401.9483651156217</v>
      </c>
      <c r="K57" s="2">
        <f>TREND(Calibration!$A$2:$A$4,Calibration!$C$2:$C$4,E57)</f>
        <v>459.01156333373171</v>
      </c>
      <c r="L57" s="2">
        <f>TREND(Calibration!$A$2:$A$4,Calibration!$D$2:$D$4,G57)</f>
        <v>601.04644377476632</v>
      </c>
    </row>
    <row r="58" spans="1:12" x14ac:dyDescent="0.25">
      <c r="A58">
        <v>280090</v>
      </c>
      <c r="B58">
        <v>14.63099957</v>
      </c>
      <c r="C58">
        <v>0.58380001999999998</v>
      </c>
      <c r="D58">
        <v>1040.6290283200001</v>
      </c>
      <c r="E58">
        <v>1.18429995</v>
      </c>
      <c r="F58">
        <v>547.40399170000001</v>
      </c>
      <c r="G58">
        <v>1.55209994</v>
      </c>
      <c r="H58">
        <v>9.9000003020963209E+37</v>
      </c>
      <c r="J58" s="2">
        <f>TREND(Calibration!$A$2:$A$4,Calibration!$B$2:$B$4,C58)</f>
        <v>404.99861120017232</v>
      </c>
      <c r="K58" s="2">
        <f>TREND(Calibration!$A$2:$A$4,Calibration!$C$2:$C$4,E58)</f>
        <v>459.21255053633234</v>
      </c>
      <c r="L58" s="2">
        <f>TREND(Calibration!$A$2:$A$4,Calibration!$D$2:$D$4,G58)</f>
        <v>598.82701970311052</v>
      </c>
    </row>
    <row r="59" spans="1:12" x14ac:dyDescent="0.25">
      <c r="A59">
        <v>285090</v>
      </c>
      <c r="B59">
        <v>14.588999749999999</v>
      </c>
      <c r="C59">
        <v>0.58319997999999995</v>
      </c>
      <c r="D59">
        <v>1080.16699219</v>
      </c>
      <c r="E59">
        <v>1.1858999699999999</v>
      </c>
      <c r="F59">
        <v>581.42999268000005</v>
      </c>
      <c r="G59">
        <v>1.55209994</v>
      </c>
      <c r="H59">
        <v>9.9000003020963209E+37</v>
      </c>
      <c r="J59" s="2">
        <f>TREND(Calibration!$A$2:$A$4,Calibration!$B$2:$B$4,C59)</f>
        <v>404.62508982880109</v>
      </c>
      <c r="K59" s="2">
        <f>TREND(Calibration!$A$2:$A$4,Calibration!$C$2:$C$4,E59)</f>
        <v>459.85575621648343</v>
      </c>
      <c r="L59" s="2">
        <f>TREND(Calibration!$A$2:$A$4,Calibration!$D$2:$D$4,G59)</f>
        <v>598.82701970311052</v>
      </c>
    </row>
    <row r="60" spans="1:12" x14ac:dyDescent="0.25">
      <c r="A60">
        <v>290090</v>
      </c>
      <c r="B60">
        <v>14.413999560000001</v>
      </c>
      <c r="C60">
        <v>0.58109999000000001</v>
      </c>
      <c r="D60">
        <v>1277.24902344</v>
      </c>
      <c r="E60">
        <v>1.1848000299999999</v>
      </c>
      <c r="F60">
        <v>547.85498046999999</v>
      </c>
      <c r="G60">
        <v>1.5532000100000001</v>
      </c>
      <c r="H60">
        <v>9.9000003020963209E+37</v>
      </c>
      <c r="J60" s="2">
        <f>TREND(Calibration!$A$2:$A$4,Calibration!$B$2:$B$4,C60)</f>
        <v>403.31785840311983</v>
      </c>
      <c r="K60" s="2">
        <f>TREND(Calibration!$A$2:$A$4,Calibration!$C$2:$C$4,E60)</f>
        <v>459.41358195877075</v>
      </c>
      <c r="L60" s="2">
        <f>TREND(Calibration!$A$2:$A$4,Calibration!$D$2:$D$4,G60)</f>
        <v>599.27914835325635</v>
      </c>
    </row>
    <row r="61" spans="1:12" x14ac:dyDescent="0.25">
      <c r="A61">
        <v>295090</v>
      </c>
      <c r="B61">
        <v>14.20300007</v>
      </c>
      <c r="C61">
        <v>0.58429998000000005</v>
      </c>
      <c r="D61">
        <v>1136.0689697299999</v>
      </c>
      <c r="E61">
        <v>1.18429995</v>
      </c>
      <c r="F61">
        <v>637.41497803000004</v>
      </c>
      <c r="G61">
        <v>1.54879999</v>
      </c>
      <c r="H61">
        <v>9.9000003020963209E+37</v>
      </c>
      <c r="J61" s="2">
        <f>TREND(Calibration!$A$2:$A$4,Calibration!$B$2:$B$4,C61)</f>
        <v>405.30983336007961</v>
      </c>
      <c r="K61" s="2">
        <f>TREND(Calibration!$A$2:$A$4,Calibration!$C$2:$C$4,E61)</f>
        <v>459.21255053633234</v>
      </c>
      <c r="L61" s="2">
        <f>TREND(Calibration!$A$2:$A$4,Calibration!$D$2:$D$4,G61)</f>
        <v>597.4707406126447</v>
      </c>
    </row>
    <row r="62" spans="1:12" x14ac:dyDescent="0.25">
      <c r="A62">
        <v>300095</v>
      </c>
      <c r="B62">
        <v>14.01799965</v>
      </c>
      <c r="C62">
        <v>0.58700001000000002</v>
      </c>
      <c r="D62">
        <v>1184.2600097699999</v>
      </c>
      <c r="E62">
        <v>1.1875</v>
      </c>
      <c r="F62">
        <v>595.44702147999999</v>
      </c>
      <c r="G62">
        <v>1.5493999700000001</v>
      </c>
      <c r="H62">
        <v>9.9000003020963209E+37</v>
      </c>
      <c r="J62" s="2">
        <f>TREND(Calibration!$A$2:$A$4,Calibration!$B$2:$B$4,C62)</f>
        <v>406.9905861571321</v>
      </c>
      <c r="K62" s="2">
        <f>TREND(Calibration!$A$2:$A$4,Calibration!$C$2:$C$4,E62)</f>
        <v>460.4989659166198</v>
      </c>
      <c r="L62" s="2">
        <f>TREND(Calibration!$A$2:$A$4,Calibration!$D$2:$D$4,G62)</f>
        <v>597.71733232727604</v>
      </c>
    </row>
    <row r="63" spans="1:12" x14ac:dyDescent="0.25">
      <c r="A63">
        <v>305107</v>
      </c>
      <c r="B63">
        <v>13.881999970000001</v>
      </c>
      <c r="C63">
        <v>0.58160000999999995</v>
      </c>
      <c r="D63">
        <v>1334.7030029299999</v>
      </c>
      <c r="E63">
        <v>1.19239998</v>
      </c>
      <c r="F63">
        <v>755.04199218999997</v>
      </c>
      <c r="G63">
        <v>1.5542000499999999</v>
      </c>
      <c r="H63">
        <v>9.9000003020963209E+37</v>
      </c>
      <c r="J63" s="2">
        <f>TREND(Calibration!$A$2:$A$4,Calibration!$B$2:$B$4,C63)</f>
        <v>403.62911791267419</v>
      </c>
      <c r="K63" s="2">
        <f>TREND(Calibration!$A$2:$A$4,Calibration!$C$2:$C$4,E63)</f>
        <v>462.46875064970232</v>
      </c>
      <c r="L63" s="2">
        <f>TREND(Calibration!$A$2:$A$4,Calibration!$D$2:$D$4,G63)</f>
        <v>599.6901646843005</v>
      </c>
    </row>
    <row r="64" spans="1:12" x14ac:dyDescent="0.25">
      <c r="A64">
        <v>310093</v>
      </c>
      <c r="B64">
        <v>13.833000180000001</v>
      </c>
      <c r="C64">
        <v>0.58539998999999998</v>
      </c>
      <c r="D64">
        <v>9.9000003020963209E+37</v>
      </c>
      <c r="E64">
        <v>1.1854000099999999</v>
      </c>
      <c r="F64">
        <v>302.82000732</v>
      </c>
      <c r="G64">
        <v>1.5569000200000001</v>
      </c>
      <c r="H64">
        <v>9.9000003020963209E+37</v>
      </c>
      <c r="J64" s="2">
        <f>TREND(Calibration!$A$2:$A$4,Calibration!$B$2:$B$4,C64)</f>
        <v>405.99458311629922</v>
      </c>
      <c r="K64" s="2">
        <f>TREND(Calibration!$A$2:$A$4,Calibration!$C$2:$C$4,E64)</f>
        <v>459.65477303386803</v>
      </c>
      <c r="L64" s="2">
        <f>TREND(Calibration!$A$2:$A$4,Calibration!$D$2:$D$4,G64)</f>
        <v>600.79985206013498</v>
      </c>
    </row>
    <row r="65" spans="1:12" x14ac:dyDescent="0.25">
      <c r="A65">
        <v>315090</v>
      </c>
      <c r="B65">
        <v>14.005000109999999</v>
      </c>
      <c r="C65">
        <v>0.58050000999999996</v>
      </c>
      <c r="D65">
        <v>1029.9930419899999</v>
      </c>
      <c r="E65">
        <v>1.1815999699999999</v>
      </c>
      <c r="F65">
        <v>530.63397216999999</v>
      </c>
      <c r="G65">
        <v>1.5607000600000001</v>
      </c>
      <c r="H65">
        <v>9.9000003020963209E+37</v>
      </c>
      <c r="J65" s="2">
        <f>TREND(Calibration!$A$2:$A$4,Calibration!$B$2:$B$4,C65)</f>
        <v>402.94437438139573</v>
      </c>
      <c r="K65" s="2">
        <f>TREND(Calibration!$A$2:$A$4,Calibration!$C$2:$C$4,E65)</f>
        <v>458.12716255849813</v>
      </c>
      <c r="L65" s="2">
        <f>TREND(Calibration!$A$2:$A$4,Calibration!$D$2:$D$4,G65)</f>
        <v>602.36166808611529</v>
      </c>
    </row>
    <row r="66" spans="1:12" x14ac:dyDescent="0.25">
      <c r="A66">
        <v>320090</v>
      </c>
      <c r="B66">
        <v>14.20300007</v>
      </c>
      <c r="C66">
        <v>0.57620000999999998</v>
      </c>
      <c r="D66">
        <v>9.9000003020963209E+37</v>
      </c>
      <c r="E66">
        <v>1.1815999699999999</v>
      </c>
      <c r="F66">
        <v>610.66101074000005</v>
      </c>
      <c r="G66">
        <v>1.5601999799999999</v>
      </c>
      <c r="H66">
        <v>9.9000003020963209E+37</v>
      </c>
      <c r="J66" s="2">
        <f>TREND(Calibration!$A$2:$A$4,Calibration!$B$2:$B$4,C66)</f>
        <v>400.26764966821634</v>
      </c>
      <c r="K66" s="2">
        <f>TREND(Calibration!$A$2:$A$4,Calibration!$C$2:$C$4,E66)</f>
        <v>458.12716255849813</v>
      </c>
      <c r="L66" s="2">
        <f>TREND(Calibration!$A$2:$A$4,Calibration!$D$2:$D$4,G66)</f>
        <v>602.15613526059963</v>
      </c>
    </row>
    <row r="67" spans="1:12" x14ac:dyDescent="0.25">
      <c r="A67">
        <v>325093</v>
      </c>
      <c r="B67">
        <v>14.364999770000001</v>
      </c>
      <c r="C67">
        <v>0.57950002</v>
      </c>
      <c r="D67">
        <v>779.67199706999997</v>
      </c>
      <c r="E67">
        <v>1.1827000400000001</v>
      </c>
      <c r="F67">
        <v>547.12902831999997</v>
      </c>
      <c r="G67">
        <v>1.55910003</v>
      </c>
      <c r="H67">
        <v>9.9000003020963209E+37</v>
      </c>
      <c r="J67" s="2">
        <f>TREND(Calibration!$A$2:$A$4,Calibration!$B$2:$B$4,C67)</f>
        <v>402.32188648699292</v>
      </c>
      <c r="K67" s="2">
        <f>TREND(Calibration!$A$2:$A$4,Calibration!$C$2:$C$4,E67)</f>
        <v>458.56938907601909</v>
      </c>
      <c r="L67" s="2">
        <f>TREND(Calibration!$A$2:$A$4,Calibration!$D$2:$D$4,G67)</f>
        <v>601.70405593044075</v>
      </c>
    </row>
    <row r="68" spans="1:12" x14ac:dyDescent="0.25">
      <c r="A68">
        <v>330090</v>
      </c>
      <c r="B68">
        <v>14.501000400000001</v>
      </c>
      <c r="C68">
        <v>0.57569999000000005</v>
      </c>
      <c r="D68">
        <v>803.28997803000004</v>
      </c>
      <c r="E68">
        <v>1.1858999699999999</v>
      </c>
      <c r="F68">
        <v>483.71200562000001</v>
      </c>
      <c r="G68">
        <v>1.55209994</v>
      </c>
      <c r="H68">
        <v>9.9000003020963209E+37</v>
      </c>
      <c r="J68" s="2">
        <f>TREND(Calibration!$A$2:$A$4,Calibration!$B$2:$B$4,C68)</f>
        <v>399.95639015866197</v>
      </c>
      <c r="K68" s="2">
        <f>TREND(Calibration!$A$2:$A$4,Calibration!$C$2:$C$4,E68)</f>
        <v>459.85575621648343</v>
      </c>
      <c r="L68" s="2">
        <f>TREND(Calibration!$A$2:$A$4,Calibration!$D$2:$D$4,G68)</f>
        <v>598.82701970311052</v>
      </c>
    </row>
    <row r="69" spans="1:12" x14ac:dyDescent="0.25">
      <c r="A69">
        <v>335096</v>
      </c>
      <c r="B69">
        <v>14.44999981</v>
      </c>
      <c r="C69">
        <v>0.58490001999999996</v>
      </c>
      <c r="D69">
        <v>430.88400268999999</v>
      </c>
      <c r="E69">
        <v>1.18859994</v>
      </c>
      <c r="F69">
        <v>976.04101562000005</v>
      </c>
      <c r="G69">
        <v>1.5542000499999999</v>
      </c>
      <c r="H69">
        <v>9.9000003020963209E+37</v>
      </c>
      <c r="J69" s="2">
        <f>TREND(Calibration!$A$2:$A$4,Calibration!$B$2:$B$4,C69)</f>
        <v>405.68335473145078</v>
      </c>
      <c r="K69" s="2">
        <f>TREND(Calibration!$A$2:$A$4,Calibration!$C$2:$C$4,E69)</f>
        <v>460.94114017433242</v>
      </c>
      <c r="L69" s="2">
        <f>TREND(Calibration!$A$2:$A$4,Calibration!$D$2:$D$4,G69)</f>
        <v>599.6901646843005</v>
      </c>
    </row>
    <row r="70" spans="1:12" x14ac:dyDescent="0.25">
      <c r="A70">
        <v>340093</v>
      </c>
      <c r="B70">
        <v>14.274000170000001</v>
      </c>
      <c r="C70">
        <v>0.58539998999999998</v>
      </c>
      <c r="D70">
        <v>1154.9699707</v>
      </c>
      <c r="E70">
        <v>1.1919000099999999</v>
      </c>
      <c r="F70">
        <v>774.52697753999996</v>
      </c>
      <c r="G70">
        <v>1.55369997</v>
      </c>
      <c r="H70">
        <v>9.9000003020963209E+37</v>
      </c>
      <c r="J70" s="2">
        <f>TREND(Calibration!$A$2:$A$4,Calibration!$B$2:$B$4,C70)</f>
        <v>405.99458311629922</v>
      </c>
      <c r="K70" s="2">
        <f>TREND(Calibration!$A$2:$A$4,Calibration!$C$2:$C$4,E70)</f>
        <v>462.26776344710157</v>
      </c>
      <c r="L70" s="2">
        <f>TREND(Calibration!$A$2:$A$4,Calibration!$D$2:$D$4,G70)</f>
        <v>599.48463185878495</v>
      </c>
    </row>
    <row r="71" spans="1:12" x14ac:dyDescent="0.25">
      <c r="A71">
        <v>345094</v>
      </c>
      <c r="B71">
        <v>14.12199974</v>
      </c>
      <c r="C71">
        <v>0.59350002000000002</v>
      </c>
      <c r="D71">
        <v>1053.3029785199999</v>
      </c>
      <c r="E71">
        <v>1.19239998</v>
      </c>
      <c r="F71">
        <v>807.44097899999997</v>
      </c>
      <c r="G71">
        <v>1.55589998</v>
      </c>
      <c r="H71">
        <v>9.9000003020963209E+37</v>
      </c>
      <c r="J71" s="2">
        <f>TREND(Calibration!$A$2:$A$4,Calibration!$B$2:$B$4,C71)</f>
        <v>411.03680415780963</v>
      </c>
      <c r="K71" s="2">
        <f>TREND(Calibration!$A$2:$A$4,Calibration!$C$2:$C$4,E71)</f>
        <v>462.46875064970232</v>
      </c>
      <c r="L71" s="2">
        <f>TREND(Calibration!$A$2:$A$4,Calibration!$D$2:$D$4,G71)</f>
        <v>600.38883572909072</v>
      </c>
    </row>
    <row r="72" spans="1:12" x14ac:dyDescent="0.25">
      <c r="A72">
        <v>350093</v>
      </c>
      <c r="B72">
        <v>13.994999890000001</v>
      </c>
      <c r="C72">
        <v>0.58810001999999995</v>
      </c>
      <c r="D72">
        <v>9.9000003020963209E+37</v>
      </c>
      <c r="E72">
        <v>1.1940000099999999</v>
      </c>
      <c r="F72">
        <v>922.66101074000005</v>
      </c>
      <c r="G72">
        <v>1.5613000399999999</v>
      </c>
      <c r="H72">
        <v>9.9000003020963209E+37</v>
      </c>
      <c r="J72" s="2">
        <f>TREND(Calibration!$A$2:$A$4,Calibration!$B$2:$B$4,C72)</f>
        <v>407.67533591335172</v>
      </c>
      <c r="K72" s="2">
        <f>TREND(Calibration!$A$2:$A$4,Calibration!$C$2:$C$4,E72)</f>
        <v>463.11196034983863</v>
      </c>
      <c r="L72" s="2">
        <f>TREND(Calibration!$A$2:$A$4,Calibration!$D$2:$D$4,G72)</f>
        <v>602.60825980074651</v>
      </c>
    </row>
    <row r="73" spans="1:12" x14ac:dyDescent="0.25">
      <c r="A73">
        <v>355094</v>
      </c>
      <c r="B73">
        <v>13.93700027</v>
      </c>
      <c r="C73">
        <v>0.58759998999999996</v>
      </c>
      <c r="D73">
        <v>1291.1180419899999</v>
      </c>
      <c r="E73">
        <v>1.1993999500000001</v>
      </c>
      <c r="F73">
        <v>917.99401854999996</v>
      </c>
      <c r="G73">
        <v>1.5607000600000001</v>
      </c>
      <c r="H73">
        <v>9.9000003020963209E+37</v>
      </c>
      <c r="J73" s="2">
        <f>TREND(Calibration!$A$2:$A$4,Calibration!$B$2:$B$4,C73)</f>
        <v>407.36407017885614</v>
      </c>
      <c r="K73" s="2">
        <f>TREND(Calibration!$A$2:$A$4,Calibration!$C$2:$C$4,E73)</f>
        <v>465.28272826553666</v>
      </c>
      <c r="L73" s="2">
        <f>TREND(Calibration!$A$2:$A$4,Calibration!$D$2:$D$4,G73)</f>
        <v>602.36166808611529</v>
      </c>
    </row>
    <row r="74" spans="1:12" x14ac:dyDescent="0.25">
      <c r="A74">
        <v>360093</v>
      </c>
      <c r="B74">
        <v>13.91800022</v>
      </c>
      <c r="C74">
        <v>0.58319997999999995</v>
      </c>
      <c r="D74">
        <v>9.9000003020963209E+37</v>
      </c>
      <c r="E74">
        <v>1.19560003</v>
      </c>
      <c r="F74">
        <v>399.54299927</v>
      </c>
      <c r="G74">
        <v>1.5596000000000001</v>
      </c>
      <c r="H74">
        <v>1094.48400879</v>
      </c>
      <c r="J74" s="2">
        <f>TREND(Calibration!$A$2:$A$4,Calibration!$B$2:$B$4,C74)</f>
        <v>404.62508982880109</v>
      </c>
      <c r="K74" s="2">
        <f>TREND(Calibration!$A$2:$A$4,Calibration!$C$2:$C$4,E74)</f>
        <v>463.75516602998977</v>
      </c>
      <c r="L74" s="2">
        <f>TREND(Calibration!$A$2:$A$4,Calibration!$D$2:$D$4,G74)</f>
        <v>601.9095435459684</v>
      </c>
    </row>
    <row r="75" spans="1:12" x14ac:dyDescent="0.25">
      <c r="A75">
        <v>365094</v>
      </c>
      <c r="B75">
        <v>14.06000042</v>
      </c>
      <c r="C75">
        <v>0.57840002000000001</v>
      </c>
      <c r="D75">
        <v>9.9000003020963209E+37</v>
      </c>
      <c r="E75">
        <v>1.1919000099999999</v>
      </c>
      <c r="F75">
        <v>189.71200562000001</v>
      </c>
      <c r="G75">
        <v>1.55589998</v>
      </c>
      <c r="H75">
        <v>9.9000003020963209E+37</v>
      </c>
      <c r="J75" s="2">
        <f>TREND(Calibration!$A$2:$A$4,Calibration!$B$2:$B$4,C75)</f>
        <v>401.63714295571447</v>
      </c>
      <c r="K75" s="2">
        <f>TREND(Calibration!$A$2:$A$4,Calibration!$C$2:$C$4,E75)</f>
        <v>462.26776344710157</v>
      </c>
      <c r="L75" s="2">
        <f>TREND(Calibration!$A$2:$A$4,Calibration!$D$2:$D$4,G75)</f>
        <v>600.38883572909072</v>
      </c>
    </row>
    <row r="76" spans="1:12" x14ac:dyDescent="0.25">
      <c r="A76">
        <v>370106</v>
      </c>
      <c r="B76">
        <v>14.286999700000001</v>
      </c>
      <c r="C76">
        <v>0.58810001999999995</v>
      </c>
      <c r="D76">
        <v>991.86102295000001</v>
      </c>
      <c r="E76">
        <v>1.1880999800000001</v>
      </c>
      <c r="F76">
        <v>579.21398925999995</v>
      </c>
      <c r="G76">
        <v>1.5613000399999999</v>
      </c>
      <c r="H76">
        <v>9.9000003020963209E+37</v>
      </c>
      <c r="J76" s="2">
        <f>TREND(Calibration!$A$2:$A$4,Calibration!$B$2:$B$4,C76)</f>
        <v>407.67533591335172</v>
      </c>
      <c r="K76" s="2">
        <f>TREND(Calibration!$A$2:$A$4,Calibration!$C$2:$C$4,E76)</f>
        <v>460.74015699171701</v>
      </c>
      <c r="L76" s="2">
        <f>TREND(Calibration!$A$2:$A$4,Calibration!$D$2:$D$4,G76)</f>
        <v>602.60825980074651</v>
      </c>
    </row>
    <row r="77" spans="1:12" x14ac:dyDescent="0.25">
      <c r="A77">
        <v>375094</v>
      </c>
      <c r="B77">
        <v>14.458999629999999</v>
      </c>
      <c r="C77">
        <v>0.59130000999999999</v>
      </c>
      <c r="D77">
        <v>1148.0780029299999</v>
      </c>
      <c r="E77">
        <v>1.19840002</v>
      </c>
      <c r="F77">
        <v>403.50299072000001</v>
      </c>
      <c r="G77">
        <v>1.5656000400000001</v>
      </c>
      <c r="H77">
        <v>9.9000003020963209E+37</v>
      </c>
      <c r="J77" s="2">
        <f>TREND(Calibration!$A$2:$A$4,Calibration!$B$2:$B$4,C77)</f>
        <v>409.6673108703115</v>
      </c>
      <c r="K77" s="2">
        <f>TREND(Calibration!$A$2:$A$4,Calibration!$C$2:$C$4,E77)</f>
        <v>464.88075788032052</v>
      </c>
      <c r="L77" s="2">
        <f>TREND(Calibration!$A$2:$A$4,Calibration!$D$2:$D$4,G77)</f>
        <v>604.37555933225553</v>
      </c>
    </row>
    <row r="78" spans="1:12" x14ac:dyDescent="0.25">
      <c r="A78">
        <v>380094</v>
      </c>
      <c r="B78">
        <v>14.463000299999999</v>
      </c>
      <c r="C78">
        <v>0.58380001999999998</v>
      </c>
      <c r="D78">
        <v>9.9000003020963209E+37</v>
      </c>
      <c r="E78">
        <v>1.1913000300000001</v>
      </c>
      <c r="F78">
        <v>613.33099364999998</v>
      </c>
      <c r="G78">
        <v>1.56229997</v>
      </c>
      <c r="H78">
        <v>9.9000003020963209E+37</v>
      </c>
      <c r="J78" s="2">
        <f>TREND(Calibration!$A$2:$A$4,Calibration!$B$2:$B$4,C78)</f>
        <v>404.99861120017232</v>
      </c>
      <c r="K78" s="2">
        <f>TREND(Calibration!$A$2:$A$4,Calibration!$C$2:$C$4,E78)</f>
        <v>462.02657237200447</v>
      </c>
      <c r="L78" s="2">
        <f>TREND(Calibration!$A$2:$A$4,Calibration!$D$2:$D$4,G78)</f>
        <v>603.01923092180277</v>
      </c>
    </row>
    <row r="79" spans="1:12" x14ac:dyDescent="0.25">
      <c r="A79">
        <v>385094</v>
      </c>
      <c r="B79">
        <v>14.34899998</v>
      </c>
      <c r="C79">
        <v>0.58429998000000005</v>
      </c>
      <c r="D79">
        <v>800.35998534999999</v>
      </c>
      <c r="E79">
        <v>1.1945999899999999</v>
      </c>
      <c r="F79">
        <v>925.33300781000003</v>
      </c>
      <c r="G79">
        <v>1.5677000299999999</v>
      </c>
      <c r="H79">
        <v>9.9000003020963209E+37</v>
      </c>
      <c r="J79" s="2">
        <f>TREND(Calibration!$A$2:$A$4,Calibration!$B$2:$B$4,C79)</f>
        <v>405.30983336007961</v>
      </c>
      <c r="K79" s="2">
        <f>TREND(Calibration!$A$2:$A$4,Calibration!$C$2:$C$4,E79)</f>
        <v>463.35315142493585</v>
      </c>
      <c r="L79" s="2">
        <f>TREND(Calibration!$A$2:$A$4,Calibration!$D$2:$D$4,G79)</f>
        <v>605.23865499345857</v>
      </c>
    </row>
    <row r="80" spans="1:12" x14ac:dyDescent="0.25">
      <c r="A80">
        <v>390094</v>
      </c>
      <c r="B80">
        <v>14.222000120000001</v>
      </c>
      <c r="C80">
        <v>0.58969998000000001</v>
      </c>
      <c r="D80">
        <v>574.91998291000004</v>
      </c>
      <c r="E80">
        <v>1.19840002</v>
      </c>
      <c r="F80">
        <v>1296.5839843700001</v>
      </c>
      <c r="G80">
        <v>1.56449997</v>
      </c>
      <c r="H80">
        <v>9.9000003020963209E+37</v>
      </c>
      <c r="J80" s="2">
        <f>TREND(Calibration!$A$2:$A$4,Calibration!$B$2:$B$4,C80)</f>
        <v>408.67130160453746</v>
      </c>
      <c r="K80" s="2">
        <f>TREND(Calibration!$A$2:$A$4,Calibration!$C$2:$C$4,E80)</f>
        <v>464.88075788032052</v>
      </c>
      <c r="L80" s="2">
        <f>TREND(Calibration!$A$2:$A$4,Calibration!$D$2:$D$4,G80)</f>
        <v>603.9234306821096</v>
      </c>
    </row>
    <row r="81" spans="1:12" x14ac:dyDescent="0.25">
      <c r="A81">
        <v>395093</v>
      </c>
      <c r="B81">
        <v>14.041000370000001</v>
      </c>
      <c r="C81">
        <v>0.59399997999999998</v>
      </c>
      <c r="D81">
        <v>769.29602050999995</v>
      </c>
      <c r="E81">
        <v>1.1945999899999999</v>
      </c>
      <c r="F81">
        <v>9.9000003020963209E+37</v>
      </c>
      <c r="G81">
        <v>1.5585999500000001</v>
      </c>
      <c r="H81">
        <v>9.9000003020963209E+37</v>
      </c>
      <c r="J81" s="2">
        <f>TREND(Calibration!$A$2:$A$4,Calibration!$B$2:$B$4,C81)</f>
        <v>411.34802631771686</v>
      </c>
      <c r="K81" s="2">
        <f>TREND(Calibration!$A$2:$A$4,Calibration!$C$2:$C$4,E81)</f>
        <v>463.35315142493585</v>
      </c>
      <c r="L81" s="2">
        <f>TREND(Calibration!$A$2:$A$4,Calibration!$D$2:$D$4,G81)</f>
        <v>601.4985231049252</v>
      </c>
    </row>
    <row r="82" spans="1:12" x14ac:dyDescent="0.25">
      <c r="A82">
        <v>400094</v>
      </c>
      <c r="B82">
        <v>13.98600006</v>
      </c>
      <c r="C82">
        <v>0.59350002000000002</v>
      </c>
      <c r="D82">
        <v>691.92797852000001</v>
      </c>
      <c r="E82">
        <v>1.18859994</v>
      </c>
      <c r="F82">
        <v>9.9000003020963209E+37</v>
      </c>
      <c r="G82">
        <v>1.5656000400000001</v>
      </c>
      <c r="H82">
        <v>9.9000003020963209E+37</v>
      </c>
      <c r="J82" s="2">
        <f>TREND(Calibration!$A$2:$A$4,Calibration!$B$2:$B$4,C82)</f>
        <v>411.03680415780963</v>
      </c>
      <c r="K82" s="2">
        <f>TREND(Calibration!$A$2:$A$4,Calibration!$C$2:$C$4,E82)</f>
        <v>460.94114017433242</v>
      </c>
      <c r="L82" s="2">
        <f>TREND(Calibration!$A$2:$A$4,Calibration!$D$2:$D$4,G82)</f>
        <v>604.37555933225553</v>
      </c>
    </row>
    <row r="83" spans="1:12" x14ac:dyDescent="0.25">
      <c r="A83">
        <v>405098</v>
      </c>
      <c r="B83">
        <v>13.963000299999999</v>
      </c>
      <c r="C83">
        <v>0.57779997999999999</v>
      </c>
      <c r="D83">
        <v>9.9000003020963209E+37</v>
      </c>
      <c r="E83">
        <v>1.1962000100000001</v>
      </c>
      <c r="F83">
        <v>807.38098145000004</v>
      </c>
      <c r="G83">
        <v>1.5596000000000001</v>
      </c>
      <c r="H83">
        <v>9.9000003020963209E+37</v>
      </c>
      <c r="J83" s="2">
        <f>TREND(Calibration!$A$2:$A$4,Calibration!$B$2:$B$4,C83)</f>
        <v>401.26362158434324</v>
      </c>
      <c r="K83" s="2">
        <f>TREND(Calibration!$A$2:$A$4,Calibration!$C$2:$C$4,E83)</f>
        <v>463.99635710508699</v>
      </c>
      <c r="L83" s="2">
        <f>TREND(Calibration!$A$2:$A$4,Calibration!$D$2:$D$4,G83)</f>
        <v>601.9095435459684</v>
      </c>
    </row>
    <row r="84" spans="1:12" x14ac:dyDescent="0.25">
      <c r="A84">
        <v>410095</v>
      </c>
      <c r="B84">
        <v>14.07299995</v>
      </c>
      <c r="C84">
        <v>0.57779997999999999</v>
      </c>
      <c r="D84">
        <v>493.17599487000001</v>
      </c>
      <c r="E84">
        <v>1.19889998</v>
      </c>
      <c r="F84">
        <v>882.39501953000001</v>
      </c>
      <c r="G84">
        <v>1.56229997</v>
      </c>
      <c r="H84">
        <v>9.9000003020963209E+37</v>
      </c>
      <c r="J84" s="2">
        <f>TREND(Calibration!$A$2:$A$4,Calibration!$B$2:$B$4,C84)</f>
        <v>401.26362158434324</v>
      </c>
      <c r="K84" s="2">
        <f>TREND(Calibration!$A$2:$A$4,Calibration!$C$2:$C$4,E84)</f>
        <v>465.08174106293592</v>
      </c>
      <c r="L84" s="2">
        <f>TREND(Calibration!$A$2:$A$4,Calibration!$D$2:$D$4,G84)</f>
        <v>603.01923092180277</v>
      </c>
    </row>
    <row r="85" spans="1:12" x14ac:dyDescent="0.25">
      <c r="A85">
        <v>415094</v>
      </c>
      <c r="B85">
        <v>14.222000120000001</v>
      </c>
      <c r="C85">
        <v>0.57840002000000001</v>
      </c>
      <c r="D85">
        <v>1133.29296875</v>
      </c>
      <c r="E85">
        <v>1.19840002</v>
      </c>
      <c r="F85">
        <v>427.67898559999998</v>
      </c>
      <c r="G85">
        <v>1.5601999799999999</v>
      </c>
      <c r="H85">
        <v>9.9000003020963209E+37</v>
      </c>
      <c r="J85" s="2">
        <f>TREND(Calibration!$A$2:$A$4,Calibration!$B$2:$B$4,C85)</f>
        <v>401.63714295571447</v>
      </c>
      <c r="K85" s="2">
        <f>TREND(Calibration!$A$2:$A$4,Calibration!$C$2:$C$4,E85)</f>
        <v>464.88075788032052</v>
      </c>
      <c r="L85" s="2">
        <f>TREND(Calibration!$A$2:$A$4,Calibration!$D$2:$D$4,G85)</f>
        <v>602.15613526059963</v>
      </c>
    </row>
    <row r="86" spans="1:12" x14ac:dyDescent="0.25">
      <c r="A86">
        <v>420094</v>
      </c>
      <c r="B86">
        <v>14.416999819999999</v>
      </c>
      <c r="C86">
        <v>0.57730000999999997</v>
      </c>
      <c r="D86">
        <v>922.89898682</v>
      </c>
      <c r="E86">
        <v>1.19889998</v>
      </c>
      <c r="F86">
        <v>250.19200133999999</v>
      </c>
      <c r="G86">
        <v>1.55910003</v>
      </c>
      <c r="H86">
        <v>9.9000003020963209E+37</v>
      </c>
      <c r="J86" s="2">
        <f>TREND(Calibration!$A$2:$A$4,Calibration!$B$2:$B$4,C86)</f>
        <v>400.95239319949479</v>
      </c>
      <c r="K86" s="2">
        <f>TREND(Calibration!$A$2:$A$4,Calibration!$C$2:$C$4,E86)</f>
        <v>465.08174106293592</v>
      </c>
      <c r="L86" s="2">
        <f>TREND(Calibration!$A$2:$A$4,Calibration!$D$2:$D$4,G86)</f>
        <v>601.70405593044075</v>
      </c>
    </row>
    <row r="87" spans="1:12" x14ac:dyDescent="0.25">
      <c r="A87">
        <v>425094</v>
      </c>
      <c r="B87">
        <v>14.56000042</v>
      </c>
      <c r="C87">
        <v>0.59030002000000004</v>
      </c>
      <c r="D87">
        <v>869.98101807</v>
      </c>
      <c r="E87">
        <v>1.19560003</v>
      </c>
      <c r="F87">
        <v>404.73800659</v>
      </c>
      <c r="G87">
        <v>1.5661</v>
      </c>
      <c r="H87">
        <v>9.9000003020963209E+37</v>
      </c>
      <c r="J87" s="2">
        <f>TREND(Calibration!$A$2:$A$4,Calibration!$B$2:$B$4,C87)</f>
        <v>409.04482297590869</v>
      </c>
      <c r="K87" s="2">
        <f>TREND(Calibration!$A$2:$A$4,Calibration!$C$2:$C$4,E87)</f>
        <v>463.75516602998977</v>
      </c>
      <c r="L87" s="2">
        <f>TREND(Calibration!$A$2:$A$4,Calibration!$D$2:$D$4,G87)</f>
        <v>604.58104283778414</v>
      </c>
    </row>
    <row r="88" spans="1:12" x14ac:dyDescent="0.25">
      <c r="A88">
        <v>430094</v>
      </c>
      <c r="B88">
        <v>14.505000109999999</v>
      </c>
      <c r="C88">
        <v>0.58649998999999997</v>
      </c>
      <c r="D88">
        <v>1095.95703125</v>
      </c>
      <c r="E88">
        <v>1.1962000100000001</v>
      </c>
      <c r="F88">
        <v>771.88299560999997</v>
      </c>
      <c r="G88">
        <v>1.56449997</v>
      </c>
      <c r="H88">
        <v>9.9000003020963209E+37</v>
      </c>
      <c r="J88" s="2">
        <f>TREND(Calibration!$A$2:$A$4,Calibration!$B$2:$B$4,C88)</f>
        <v>406.67932664757768</v>
      </c>
      <c r="K88" s="2">
        <f>TREND(Calibration!$A$2:$A$4,Calibration!$C$2:$C$4,E88)</f>
        <v>463.99635710508699</v>
      </c>
      <c r="L88" s="2">
        <f>TREND(Calibration!$A$2:$A$4,Calibration!$D$2:$D$4,G88)</f>
        <v>603.9234306821096</v>
      </c>
    </row>
    <row r="89" spans="1:12" x14ac:dyDescent="0.25">
      <c r="A89">
        <v>435094</v>
      </c>
      <c r="B89">
        <v>14.34300041</v>
      </c>
      <c r="C89">
        <v>0.58319997999999995</v>
      </c>
      <c r="D89">
        <v>870.27099609000004</v>
      </c>
      <c r="E89">
        <v>1.19350004</v>
      </c>
      <c r="F89">
        <v>1130.58300781</v>
      </c>
      <c r="G89">
        <v>1.56400001</v>
      </c>
      <c r="H89">
        <v>9.9000003020963209E+37</v>
      </c>
      <c r="J89" s="2">
        <f>TREND(Calibration!$A$2:$A$4,Calibration!$B$2:$B$4,C89)</f>
        <v>404.62508982880109</v>
      </c>
      <c r="K89" s="2">
        <f>TREND(Calibration!$A$2:$A$4,Calibration!$C$2:$C$4,E89)</f>
        <v>462.91097314723794</v>
      </c>
      <c r="L89" s="2">
        <f>TREND(Calibration!$A$2:$A$4,Calibration!$D$2:$D$4,G89)</f>
        <v>603.71794717658099</v>
      </c>
    </row>
    <row r="90" spans="1:12" x14ac:dyDescent="0.25">
      <c r="A90">
        <v>440097</v>
      </c>
      <c r="B90">
        <v>14.147999759999999</v>
      </c>
      <c r="C90">
        <v>0.58219999</v>
      </c>
      <c r="D90">
        <v>868.27697753999996</v>
      </c>
      <c r="E90">
        <v>1.19669998</v>
      </c>
      <c r="F90">
        <v>1250.58300781</v>
      </c>
      <c r="G90">
        <v>1.5607000600000001</v>
      </c>
      <c r="H90">
        <v>9.9000003020963209E+37</v>
      </c>
      <c r="J90" s="2">
        <f>TREND(Calibration!$A$2:$A$4,Calibration!$B$2:$B$4,C90)</f>
        <v>404.00260193439829</v>
      </c>
      <c r="K90" s="2">
        <f>TREND(Calibration!$A$2:$A$4,Calibration!$C$2:$C$4,E90)</f>
        <v>464.19734430768762</v>
      </c>
      <c r="L90" s="2">
        <f>TREND(Calibration!$A$2:$A$4,Calibration!$D$2:$D$4,G90)</f>
        <v>602.36166808611529</v>
      </c>
    </row>
    <row r="91" spans="1:12" x14ac:dyDescent="0.25">
      <c r="A91">
        <v>445106</v>
      </c>
      <c r="B91">
        <v>13.998999599999999</v>
      </c>
      <c r="C91">
        <v>0.58539998999999998</v>
      </c>
      <c r="D91">
        <v>661.19500731999995</v>
      </c>
      <c r="E91">
        <v>1.2010999899999999</v>
      </c>
      <c r="F91">
        <v>9.9000003020963209E+37</v>
      </c>
      <c r="G91">
        <v>1.5585999500000001</v>
      </c>
      <c r="H91">
        <v>1288.4399414100001</v>
      </c>
      <c r="J91" s="2">
        <f>TREND(Calibration!$A$2:$A$4,Calibration!$B$2:$B$4,C91)</f>
        <v>405.99458311629922</v>
      </c>
      <c r="K91" s="2">
        <f>TREND(Calibration!$A$2:$A$4,Calibration!$C$2:$C$4,E91)</f>
        <v>465.96614183816945</v>
      </c>
      <c r="L91" s="2">
        <f>TREND(Calibration!$A$2:$A$4,Calibration!$D$2:$D$4,G91)</f>
        <v>601.4985231049252</v>
      </c>
    </row>
    <row r="92" spans="1:12" x14ac:dyDescent="0.25">
      <c r="A92">
        <v>450095</v>
      </c>
      <c r="B92">
        <v>14.00800037</v>
      </c>
      <c r="C92">
        <v>0.57569999000000005</v>
      </c>
      <c r="D92">
        <v>871.94702147999999</v>
      </c>
      <c r="E92">
        <v>1.1993999500000001</v>
      </c>
      <c r="F92">
        <v>1068.09997559</v>
      </c>
      <c r="G92">
        <v>1.5661</v>
      </c>
      <c r="H92">
        <v>9.9000003020963209E+37</v>
      </c>
      <c r="J92" s="2">
        <f>TREND(Calibration!$A$2:$A$4,Calibration!$B$2:$B$4,C92)</f>
        <v>399.95639015866197</v>
      </c>
      <c r="K92" s="2">
        <f>TREND(Calibration!$A$2:$A$4,Calibration!$C$2:$C$4,E92)</f>
        <v>465.28272826553666</v>
      </c>
      <c r="L92" s="2">
        <f>TREND(Calibration!$A$2:$A$4,Calibration!$D$2:$D$4,G92)</f>
        <v>604.58104283778414</v>
      </c>
    </row>
    <row r="93" spans="1:12" x14ac:dyDescent="0.25">
      <c r="A93">
        <v>455094</v>
      </c>
      <c r="B93">
        <v>14.114999770000001</v>
      </c>
      <c r="C93">
        <v>0.56809997999999995</v>
      </c>
      <c r="D93">
        <v>883.74200439000003</v>
      </c>
      <c r="E93">
        <v>1.20159996</v>
      </c>
      <c r="F93">
        <v>641.23297118999994</v>
      </c>
      <c r="G93">
        <v>1.56229997</v>
      </c>
      <c r="H93">
        <v>9.9000003020963209E+37</v>
      </c>
      <c r="J93" s="2">
        <f>TREND(Calibration!$A$2:$A$4,Calibration!$B$2:$B$4,C93)</f>
        <v>395.22542862670593</v>
      </c>
      <c r="K93" s="2">
        <f>TREND(Calibration!$A$2:$A$4,Calibration!$C$2:$C$4,E93)</f>
        <v>466.16712904077013</v>
      </c>
      <c r="L93" s="2">
        <f>TREND(Calibration!$A$2:$A$4,Calibration!$D$2:$D$4,G93)</f>
        <v>603.01923092180277</v>
      </c>
    </row>
    <row r="94" spans="1:12" x14ac:dyDescent="0.25">
      <c r="A94">
        <v>460095</v>
      </c>
      <c r="B94">
        <v>14.29399967</v>
      </c>
      <c r="C94">
        <v>0.58160000999999995</v>
      </c>
      <c r="D94">
        <v>648.22198486000002</v>
      </c>
      <c r="E94">
        <v>1.2010999899999999</v>
      </c>
      <c r="F94">
        <v>938.97302246000004</v>
      </c>
      <c r="G94">
        <v>1.56449997</v>
      </c>
      <c r="H94">
        <v>9.9000003020963209E+37</v>
      </c>
      <c r="J94" s="2">
        <f>TREND(Calibration!$A$2:$A$4,Calibration!$B$2:$B$4,C94)</f>
        <v>403.62911791267419</v>
      </c>
      <c r="K94" s="2">
        <f>TREND(Calibration!$A$2:$A$4,Calibration!$C$2:$C$4,E94)</f>
        <v>465.96614183816945</v>
      </c>
      <c r="L94" s="2">
        <f>TREND(Calibration!$A$2:$A$4,Calibration!$D$2:$D$4,G94)</f>
        <v>603.9234306821096</v>
      </c>
    </row>
    <row r="95" spans="1:12" x14ac:dyDescent="0.25">
      <c r="A95">
        <v>465095</v>
      </c>
      <c r="B95">
        <v>14.42399979</v>
      </c>
      <c r="C95">
        <v>0.58160000999999995</v>
      </c>
      <c r="D95">
        <v>1335.1149902300001</v>
      </c>
      <c r="E95">
        <v>1.1993999500000001</v>
      </c>
      <c r="F95">
        <v>444.26300049000002</v>
      </c>
      <c r="G95">
        <v>1.56229997</v>
      </c>
      <c r="H95">
        <v>9.9000003020963209E+37</v>
      </c>
      <c r="J95" s="2">
        <f>TREND(Calibration!$A$2:$A$4,Calibration!$B$2:$B$4,C95)</f>
        <v>403.62911791267419</v>
      </c>
      <c r="K95" s="2">
        <f>TREND(Calibration!$A$2:$A$4,Calibration!$C$2:$C$4,E95)</f>
        <v>465.28272826553666</v>
      </c>
      <c r="L95" s="2">
        <f>TREND(Calibration!$A$2:$A$4,Calibration!$D$2:$D$4,G95)</f>
        <v>603.01923092180277</v>
      </c>
    </row>
    <row r="96" spans="1:12" x14ac:dyDescent="0.25">
      <c r="A96">
        <v>470094</v>
      </c>
      <c r="B96">
        <v>14.524000170000001</v>
      </c>
      <c r="C96">
        <v>0.58109999000000001</v>
      </c>
      <c r="D96">
        <v>1195.8730468700001</v>
      </c>
      <c r="E96">
        <v>1.2021000399999999</v>
      </c>
      <c r="F96">
        <v>688.65197753999996</v>
      </c>
      <c r="G96">
        <v>1.55589998</v>
      </c>
      <c r="H96">
        <v>9.9000003020963209E+37</v>
      </c>
      <c r="J96" s="2">
        <f>TREND(Calibration!$A$2:$A$4,Calibration!$B$2:$B$4,C96)</f>
        <v>403.31785840311983</v>
      </c>
      <c r="K96" s="2">
        <f>TREND(Calibration!$A$2:$A$4,Calibration!$C$2:$C$4,E96)</f>
        <v>466.36816046320854</v>
      </c>
      <c r="L96" s="2">
        <f>TREND(Calibration!$A$2:$A$4,Calibration!$D$2:$D$4,G96)</f>
        <v>600.38883572909072</v>
      </c>
    </row>
    <row r="97" spans="1:12" x14ac:dyDescent="0.25">
      <c r="A97">
        <v>475097</v>
      </c>
      <c r="B97">
        <v>14.501000400000001</v>
      </c>
      <c r="C97">
        <v>0.57300001</v>
      </c>
      <c r="D97">
        <v>597.24902343999997</v>
      </c>
      <c r="E97">
        <v>1.20480001</v>
      </c>
      <c r="F97">
        <v>1032.40002441</v>
      </c>
      <c r="G97">
        <v>1.55589998</v>
      </c>
      <c r="H97">
        <v>9.9000003020963209E+37</v>
      </c>
      <c r="J97" s="2">
        <f>TREND(Calibration!$A$2:$A$4,Calibration!$B$2:$B$4,C97)</f>
        <v>398.2756684863154</v>
      </c>
      <c r="K97" s="2">
        <f>TREND(Calibration!$A$2:$A$4,Calibration!$C$2:$C$4,E97)</f>
        <v>467.45354442105759</v>
      </c>
      <c r="L97" s="2">
        <f>TREND(Calibration!$A$2:$A$4,Calibration!$D$2:$D$4,G97)</f>
        <v>600.38883572909072</v>
      </c>
    </row>
    <row r="98" spans="1:12" x14ac:dyDescent="0.25">
      <c r="A98">
        <v>480095</v>
      </c>
      <c r="B98">
        <v>14.333000180000001</v>
      </c>
      <c r="C98">
        <v>0.58380001999999998</v>
      </c>
      <c r="D98">
        <v>715.13897704999999</v>
      </c>
      <c r="E98">
        <v>1.20159996</v>
      </c>
      <c r="F98">
        <v>1054.02502441</v>
      </c>
      <c r="G98">
        <v>1.5552999999999999</v>
      </c>
      <c r="H98">
        <v>9.9000003020963209E+37</v>
      </c>
      <c r="J98" s="2">
        <f>TREND(Calibration!$A$2:$A$4,Calibration!$B$2:$B$4,C98)</f>
        <v>404.99861120017232</v>
      </c>
      <c r="K98" s="2">
        <f>TREND(Calibration!$A$2:$A$4,Calibration!$C$2:$C$4,E98)</f>
        <v>466.16712904077013</v>
      </c>
      <c r="L98" s="2">
        <f>TREND(Calibration!$A$2:$A$4,Calibration!$D$2:$D$4,G98)</f>
        <v>600.14224401445938</v>
      </c>
    </row>
    <row r="99" spans="1:12" x14ac:dyDescent="0.25">
      <c r="A99">
        <v>485094</v>
      </c>
      <c r="B99">
        <v>14.19999981</v>
      </c>
      <c r="C99">
        <v>0.58050000999999996</v>
      </c>
      <c r="D99">
        <v>971.16198729999996</v>
      </c>
      <c r="E99">
        <v>1.20650005</v>
      </c>
      <c r="F99">
        <v>948.56201171999999</v>
      </c>
      <c r="G99">
        <v>1.5575000000000001</v>
      </c>
      <c r="H99">
        <v>1194.56604004</v>
      </c>
      <c r="J99" s="2">
        <f>TREND(Calibration!$A$2:$A$4,Calibration!$B$2:$B$4,C99)</f>
        <v>402.94437438139573</v>
      </c>
      <c r="K99" s="2">
        <f>TREND(Calibration!$A$2:$A$4,Calibration!$C$2:$C$4,E99)</f>
        <v>468.13695799369043</v>
      </c>
      <c r="L99" s="2">
        <f>TREND(Calibration!$A$2:$A$4,Calibration!$D$2:$D$4,G99)</f>
        <v>601.04644377476632</v>
      </c>
    </row>
    <row r="100" spans="1:12" x14ac:dyDescent="0.25">
      <c r="A100">
        <v>490094</v>
      </c>
      <c r="B100">
        <v>14.04399967</v>
      </c>
      <c r="C100">
        <v>0.58050000999999996</v>
      </c>
      <c r="D100">
        <v>1016.82598877</v>
      </c>
      <c r="E100">
        <v>1.2113000199999999</v>
      </c>
      <c r="F100">
        <v>1161.4980468700001</v>
      </c>
      <c r="G100">
        <v>1.5563999399999999</v>
      </c>
      <c r="H100">
        <v>9.9000003020963209E+37</v>
      </c>
      <c r="J100" s="2">
        <f>TREND(Calibration!$A$2:$A$4,Calibration!$B$2:$B$4,C100)</f>
        <v>402.94437438139573</v>
      </c>
      <c r="K100" s="2">
        <f>TREND(Calibration!$A$2:$A$4,Calibration!$C$2:$C$4,E100)</f>
        <v>470.06653885427636</v>
      </c>
      <c r="L100" s="2">
        <f>TREND(Calibration!$A$2:$A$4,Calibration!$D$2:$D$4,G100)</f>
        <v>600.59431923461932</v>
      </c>
    </row>
    <row r="101" spans="1:12" x14ac:dyDescent="0.25">
      <c r="A101">
        <v>495095</v>
      </c>
      <c r="B101">
        <v>13.96899986</v>
      </c>
      <c r="C101">
        <v>0.56599997999999996</v>
      </c>
      <c r="D101">
        <v>1271.1130371100001</v>
      </c>
      <c r="E101">
        <v>1.20700002</v>
      </c>
      <c r="F101">
        <v>646.86999512</v>
      </c>
      <c r="G101">
        <v>1.5509999999999999</v>
      </c>
      <c r="H101">
        <v>9.9000003020963209E+37</v>
      </c>
      <c r="J101" s="2">
        <f>TREND(Calibration!$A$2:$A$4,Calibration!$B$2:$B$4,C101)</f>
        <v>393.91819097608339</v>
      </c>
      <c r="K101" s="2">
        <f>TREND(Calibration!$A$2:$A$4,Calibration!$C$2:$C$4,E101)</f>
        <v>468.33794519629112</v>
      </c>
      <c r="L101" s="2">
        <f>TREND(Calibration!$A$2:$A$4,Calibration!$D$2:$D$4,G101)</f>
        <v>598.37494448295047</v>
      </c>
    </row>
    <row r="102" spans="1:12" x14ac:dyDescent="0.25">
      <c r="A102">
        <v>500107</v>
      </c>
      <c r="B102">
        <v>14.01500034</v>
      </c>
      <c r="C102">
        <v>0.57509999999999994</v>
      </c>
      <c r="D102">
        <v>752.85198975000003</v>
      </c>
      <c r="E102">
        <v>1.2086000400000001</v>
      </c>
      <c r="F102">
        <v>836.59698486000002</v>
      </c>
      <c r="G102">
        <v>1.55260003</v>
      </c>
      <c r="H102">
        <v>9.9000003020963209E+37</v>
      </c>
      <c r="J102" s="2">
        <f>TREND(Calibration!$A$2:$A$4,Calibration!$B$2:$B$4,C102)</f>
        <v>399.58289991199666</v>
      </c>
      <c r="K102" s="2">
        <f>TREND(Calibration!$A$2:$A$4,Calibration!$C$2:$C$4,E102)</f>
        <v>468.98115087644226</v>
      </c>
      <c r="L102" s="2">
        <f>TREND(Calibration!$A$2:$A$4,Calibration!$D$2:$D$4,G102)</f>
        <v>599.03255663862501</v>
      </c>
    </row>
    <row r="103" spans="1:12" x14ac:dyDescent="0.25">
      <c r="A103">
        <v>505104</v>
      </c>
      <c r="B103">
        <v>14.196999549999999</v>
      </c>
      <c r="C103">
        <v>0.58109999000000001</v>
      </c>
      <c r="D103">
        <v>1011.94396973</v>
      </c>
      <c r="E103">
        <v>1.20700002</v>
      </c>
      <c r="F103">
        <v>631.01800536999997</v>
      </c>
      <c r="G103">
        <v>1.54830003</v>
      </c>
      <c r="H103">
        <v>9.9000003020963209E+37</v>
      </c>
      <c r="J103" s="2">
        <f>TREND(Calibration!$A$2:$A$4,Calibration!$B$2:$B$4,C103)</f>
        <v>403.31785840311983</v>
      </c>
      <c r="K103" s="2">
        <f>TREND(Calibration!$A$2:$A$4,Calibration!$C$2:$C$4,E103)</f>
        <v>468.33794519629112</v>
      </c>
      <c r="L103" s="2">
        <f>TREND(Calibration!$A$2:$A$4,Calibration!$D$2:$D$4,G103)</f>
        <v>597.2652571071161</v>
      </c>
    </row>
    <row r="104" spans="1:12" x14ac:dyDescent="0.25">
      <c r="A104">
        <v>510097</v>
      </c>
      <c r="B104">
        <v>14.40100002</v>
      </c>
      <c r="C104">
        <v>0.57779997999999999</v>
      </c>
      <c r="D104">
        <v>617.09399413999995</v>
      </c>
      <c r="E104">
        <v>1.2096999900000001</v>
      </c>
      <c r="F104">
        <v>850.63098145000004</v>
      </c>
      <c r="G104">
        <v>1.5461000199999999</v>
      </c>
      <c r="H104">
        <v>9.9000003020963209E+37</v>
      </c>
      <c r="J104" s="2">
        <f>TREND(Calibration!$A$2:$A$4,Calibration!$B$2:$B$4,C104)</f>
        <v>401.26362158434324</v>
      </c>
      <c r="K104" s="2">
        <f>TREND(Calibration!$A$2:$A$4,Calibration!$C$2:$C$4,E104)</f>
        <v>469.42332915414011</v>
      </c>
      <c r="L104" s="2">
        <f>TREND(Calibration!$A$2:$A$4,Calibration!$D$2:$D$4,G104)</f>
        <v>596.36105323681022</v>
      </c>
    </row>
    <row r="105" spans="1:12" x14ac:dyDescent="0.25">
      <c r="A105">
        <v>515090</v>
      </c>
      <c r="B105">
        <v>14.56299973</v>
      </c>
      <c r="C105">
        <v>0.57300001</v>
      </c>
      <c r="D105">
        <v>1331.01794434</v>
      </c>
      <c r="E105">
        <v>1.20700002</v>
      </c>
      <c r="F105">
        <v>820.58898925999995</v>
      </c>
      <c r="G105">
        <v>1.54830003</v>
      </c>
      <c r="H105">
        <v>9.9000003020963209E+37</v>
      </c>
      <c r="J105" s="2">
        <f>TREND(Calibration!$A$2:$A$4,Calibration!$B$2:$B$4,C105)</f>
        <v>398.2756684863154</v>
      </c>
      <c r="K105" s="2">
        <f>TREND(Calibration!$A$2:$A$4,Calibration!$C$2:$C$4,E105)</f>
        <v>468.33794519629112</v>
      </c>
      <c r="L105" s="2">
        <f>TREND(Calibration!$A$2:$A$4,Calibration!$D$2:$D$4,G105)</f>
        <v>597.2652571071161</v>
      </c>
    </row>
    <row r="106" spans="1:12" x14ac:dyDescent="0.25">
      <c r="A106">
        <v>520090</v>
      </c>
      <c r="B106">
        <v>14.68299961</v>
      </c>
      <c r="C106">
        <v>0.56870001999999997</v>
      </c>
      <c r="D106">
        <v>648.48400878999996</v>
      </c>
      <c r="E106">
        <v>1.20650005</v>
      </c>
      <c r="F106">
        <v>819.30700683999999</v>
      </c>
      <c r="G106">
        <v>1.5552999999999999</v>
      </c>
      <c r="H106">
        <v>9.9000003020963209E+37</v>
      </c>
      <c r="J106" s="2">
        <f>TREND(Calibration!$A$2:$A$4,Calibration!$B$2:$B$4,C106)</f>
        <v>395.59894999807716</v>
      </c>
      <c r="K106" s="2">
        <f>TREND(Calibration!$A$2:$A$4,Calibration!$C$2:$C$4,E106)</f>
        <v>468.13695799369043</v>
      </c>
      <c r="L106" s="2">
        <f>TREND(Calibration!$A$2:$A$4,Calibration!$D$2:$D$4,G106)</f>
        <v>600.14224401445938</v>
      </c>
    </row>
    <row r="107" spans="1:12" x14ac:dyDescent="0.25">
      <c r="A107">
        <v>525090</v>
      </c>
      <c r="B107">
        <v>14.59200001</v>
      </c>
      <c r="C107">
        <v>0.57239996999999998</v>
      </c>
      <c r="D107">
        <v>932.44500731999995</v>
      </c>
      <c r="E107">
        <v>1.2058999500000001</v>
      </c>
      <c r="F107">
        <v>482.40899658000001</v>
      </c>
      <c r="G107">
        <v>1.55799997</v>
      </c>
      <c r="H107">
        <v>9.9000003020963209E+37</v>
      </c>
      <c r="J107" s="2">
        <f>TREND(Calibration!$A$2:$A$4,Calibration!$B$2:$B$4,C107)</f>
        <v>397.90214711494417</v>
      </c>
      <c r="K107" s="2">
        <f>TREND(Calibration!$A$2:$A$4,Calibration!$C$2:$C$4,E107)</f>
        <v>467.89571867877021</v>
      </c>
      <c r="L107" s="2">
        <f>TREND(Calibration!$A$2:$A$4,Calibration!$D$2:$D$4,G107)</f>
        <v>601.25193139029386</v>
      </c>
    </row>
    <row r="108" spans="1:12" x14ac:dyDescent="0.25">
      <c r="A108">
        <v>530090</v>
      </c>
      <c r="B108">
        <v>14.4659996</v>
      </c>
      <c r="C108">
        <v>0.58649998999999997</v>
      </c>
      <c r="D108">
        <v>871.45001220999995</v>
      </c>
      <c r="E108">
        <v>1.20270002</v>
      </c>
      <c r="F108">
        <v>416.97799683</v>
      </c>
      <c r="G108">
        <v>1.5563999399999999</v>
      </c>
      <c r="H108">
        <v>9.9000003020963209E+37</v>
      </c>
      <c r="J108" s="2">
        <f>TREND(Calibration!$A$2:$A$4,Calibration!$B$2:$B$4,C108)</f>
        <v>406.67932664757768</v>
      </c>
      <c r="K108" s="2">
        <f>TREND(Calibration!$A$2:$A$4,Calibration!$C$2:$C$4,E108)</f>
        <v>466.60935153830582</v>
      </c>
      <c r="L108" s="2">
        <f>TREND(Calibration!$A$2:$A$4,Calibration!$D$2:$D$4,G108)</f>
        <v>600.59431923461932</v>
      </c>
    </row>
    <row r="109" spans="1:12" x14ac:dyDescent="0.25">
      <c r="A109">
        <v>535090</v>
      </c>
      <c r="B109">
        <v>14.23499966</v>
      </c>
      <c r="C109">
        <v>0.57410002000000004</v>
      </c>
      <c r="D109">
        <v>1259.0090332</v>
      </c>
      <c r="E109">
        <v>1.20379996</v>
      </c>
      <c r="F109">
        <v>531.87902831999997</v>
      </c>
      <c r="G109">
        <v>1.55209994</v>
      </c>
      <c r="H109">
        <v>9.9000003020963209E+37</v>
      </c>
      <c r="J109" s="2">
        <f>TREND(Calibration!$A$2:$A$4,Calibration!$B$2:$B$4,C109)</f>
        <v>398.96041824253507</v>
      </c>
      <c r="K109" s="2">
        <f>TREND(Calibration!$A$2:$A$4,Calibration!$C$2:$C$4,E109)</f>
        <v>467.05152579601844</v>
      </c>
      <c r="L109" s="2">
        <f>TREND(Calibration!$A$2:$A$4,Calibration!$D$2:$D$4,G109)</f>
        <v>598.82701970311052</v>
      </c>
    </row>
    <row r="110" spans="1:12" x14ac:dyDescent="0.25">
      <c r="A110">
        <v>540090</v>
      </c>
      <c r="B110">
        <v>14.06999969</v>
      </c>
      <c r="C110">
        <v>0.58649998999999997</v>
      </c>
      <c r="D110">
        <v>836.62597656000003</v>
      </c>
      <c r="E110">
        <v>1.2058999500000001</v>
      </c>
      <c r="F110">
        <v>880.65997314000003</v>
      </c>
      <c r="G110">
        <v>1.55799997</v>
      </c>
      <c r="H110">
        <v>9.9000003020963209E+37</v>
      </c>
      <c r="J110" s="2">
        <f>TREND(Calibration!$A$2:$A$4,Calibration!$B$2:$B$4,C110)</f>
        <v>406.67932664757768</v>
      </c>
      <c r="K110" s="2">
        <f>TREND(Calibration!$A$2:$A$4,Calibration!$C$2:$C$4,E110)</f>
        <v>467.89571867877021</v>
      </c>
      <c r="L110" s="2">
        <f>TREND(Calibration!$A$2:$A$4,Calibration!$D$2:$D$4,G110)</f>
        <v>601.25193139029386</v>
      </c>
    </row>
    <row r="111" spans="1:12" x14ac:dyDescent="0.25">
      <c r="A111">
        <v>545095</v>
      </c>
      <c r="B111">
        <v>13.9659996</v>
      </c>
      <c r="C111">
        <v>0.58219999</v>
      </c>
      <c r="D111">
        <v>486.82000732</v>
      </c>
      <c r="E111">
        <v>1.2021000399999999</v>
      </c>
      <c r="F111">
        <v>1148.14099121</v>
      </c>
      <c r="G111">
        <v>1.5656000400000001</v>
      </c>
      <c r="H111">
        <v>9.9000003020963209E+37</v>
      </c>
      <c r="J111" s="2">
        <f>TREND(Calibration!$A$2:$A$4,Calibration!$B$2:$B$4,C111)</f>
        <v>404.00260193439829</v>
      </c>
      <c r="K111" s="2">
        <f>TREND(Calibration!$A$2:$A$4,Calibration!$C$2:$C$4,E111)</f>
        <v>466.36816046320854</v>
      </c>
      <c r="L111" s="2">
        <f>TREND(Calibration!$A$2:$A$4,Calibration!$D$2:$D$4,G111)</f>
        <v>604.37555933225553</v>
      </c>
    </row>
    <row r="112" spans="1:12" x14ac:dyDescent="0.25">
      <c r="A112">
        <v>550093</v>
      </c>
      <c r="B112">
        <v>13.95600033</v>
      </c>
      <c r="C112">
        <v>0.58490001999999996</v>
      </c>
      <c r="D112">
        <v>900.24499512</v>
      </c>
      <c r="E112">
        <v>1.2074999799999999</v>
      </c>
      <c r="F112">
        <v>1163.0190429700001</v>
      </c>
      <c r="G112">
        <v>1.56400001</v>
      </c>
      <c r="H112">
        <v>9.9000003020963209E+37</v>
      </c>
      <c r="J112" s="2">
        <f>TREND(Calibration!$A$2:$A$4,Calibration!$B$2:$B$4,C112)</f>
        <v>405.68335473145078</v>
      </c>
      <c r="K112" s="2">
        <f>TREND(Calibration!$A$2:$A$4,Calibration!$C$2:$C$4,E112)</f>
        <v>468.53892837890652</v>
      </c>
      <c r="L112" s="2">
        <f>TREND(Calibration!$A$2:$A$4,Calibration!$D$2:$D$4,G112)</f>
        <v>603.71794717658099</v>
      </c>
    </row>
    <row r="113" spans="1:12" x14ac:dyDescent="0.25">
      <c r="A113">
        <v>555090</v>
      </c>
      <c r="B113">
        <v>14.06700039</v>
      </c>
      <c r="C113">
        <v>0.58810001999999995</v>
      </c>
      <c r="D113">
        <v>1030.79394531</v>
      </c>
      <c r="E113">
        <v>1.20650005</v>
      </c>
      <c r="F113">
        <v>864.64202881000006</v>
      </c>
      <c r="G113">
        <v>1.5656000400000001</v>
      </c>
      <c r="H113">
        <v>9.9000003020963209E+37</v>
      </c>
      <c r="J113" s="2">
        <f>TREND(Calibration!$A$2:$A$4,Calibration!$B$2:$B$4,C113)</f>
        <v>407.67533591335172</v>
      </c>
      <c r="K113" s="2">
        <f>TREND(Calibration!$A$2:$A$4,Calibration!$C$2:$C$4,E113)</f>
        <v>468.13695799369043</v>
      </c>
      <c r="L113" s="2">
        <f>TREND(Calibration!$A$2:$A$4,Calibration!$D$2:$D$4,G113)</f>
        <v>604.37555933225553</v>
      </c>
    </row>
    <row r="114" spans="1:12" x14ac:dyDescent="0.25">
      <c r="A114">
        <v>560090</v>
      </c>
      <c r="B114">
        <v>14.31000042</v>
      </c>
      <c r="C114">
        <v>0.58319997999999995</v>
      </c>
      <c r="D114">
        <v>1043.43395996</v>
      </c>
      <c r="E114">
        <v>1.2031999799999999</v>
      </c>
      <c r="F114">
        <v>1302.3239746100001</v>
      </c>
      <c r="G114">
        <v>1.56500006</v>
      </c>
      <c r="H114">
        <v>9.9000003020963209E+37</v>
      </c>
      <c r="J114" s="2">
        <f>TREND(Calibration!$A$2:$A$4,Calibration!$B$2:$B$4,C114)</f>
        <v>404.62508982880109</v>
      </c>
      <c r="K114" s="2">
        <f>TREND(Calibration!$A$2:$A$4,Calibration!$C$2:$C$4,E114)</f>
        <v>466.81033472092122</v>
      </c>
      <c r="L114" s="2">
        <f>TREND(Calibration!$A$2:$A$4,Calibration!$D$2:$D$4,G114)</f>
        <v>604.1289676176242</v>
      </c>
    </row>
    <row r="115" spans="1:12" x14ac:dyDescent="0.25">
      <c r="A115">
        <v>565093</v>
      </c>
      <c r="B115">
        <v>14.47900009</v>
      </c>
      <c r="C115">
        <v>0.58759998999999996</v>
      </c>
      <c r="D115">
        <v>956.61102295000001</v>
      </c>
      <c r="E115">
        <v>1.20379996</v>
      </c>
      <c r="F115">
        <v>963.65002441000001</v>
      </c>
      <c r="G115">
        <v>1.5677000299999999</v>
      </c>
      <c r="H115">
        <v>9.9000003020963209E+37</v>
      </c>
      <c r="J115" s="2">
        <f>TREND(Calibration!$A$2:$A$4,Calibration!$B$2:$B$4,C115)</f>
        <v>407.36407017885614</v>
      </c>
      <c r="K115" s="2">
        <f>TREND(Calibration!$A$2:$A$4,Calibration!$C$2:$C$4,E115)</f>
        <v>467.05152579601844</v>
      </c>
      <c r="L115" s="2">
        <f>TREND(Calibration!$A$2:$A$4,Calibration!$D$2:$D$4,G115)</f>
        <v>605.23865499345857</v>
      </c>
    </row>
    <row r="116" spans="1:12" x14ac:dyDescent="0.25">
      <c r="A116">
        <v>570094</v>
      </c>
      <c r="B116">
        <v>14.536999700000001</v>
      </c>
      <c r="C116">
        <v>0.58270001000000005</v>
      </c>
      <c r="D116">
        <v>1270.3530273399999</v>
      </c>
      <c r="E116">
        <v>1.2043000500000001</v>
      </c>
      <c r="F116">
        <v>618.25201416000004</v>
      </c>
      <c r="G116">
        <v>1.5666999800000001</v>
      </c>
      <c r="H116">
        <v>9.9000003020963209E+37</v>
      </c>
      <c r="J116" s="2">
        <f>TREND(Calibration!$A$2:$A$4,Calibration!$B$2:$B$4,C116)</f>
        <v>404.3138614439527</v>
      </c>
      <c r="K116" s="2">
        <f>TREND(Calibration!$A$2:$A$4,Calibration!$C$2:$C$4,E116)</f>
        <v>467.25256123844218</v>
      </c>
      <c r="L116" s="2">
        <f>TREND(Calibration!$A$2:$A$4,Calibration!$D$2:$D$4,G116)</f>
        <v>604.82763455241547</v>
      </c>
    </row>
    <row r="117" spans="1:12" x14ac:dyDescent="0.25">
      <c r="A117">
        <v>575093</v>
      </c>
      <c r="B117">
        <v>14.48499966</v>
      </c>
      <c r="C117">
        <v>0.57730000999999997</v>
      </c>
      <c r="D117">
        <v>714.69299316000001</v>
      </c>
      <c r="E117">
        <v>1.20270002</v>
      </c>
      <c r="F117">
        <v>706.74102783000001</v>
      </c>
      <c r="G117">
        <v>1.56400001</v>
      </c>
      <c r="H117">
        <v>9.9000003020963209E+37</v>
      </c>
      <c r="J117" s="2">
        <f>TREND(Calibration!$A$2:$A$4,Calibration!$B$2:$B$4,C117)</f>
        <v>400.95239319949479</v>
      </c>
      <c r="K117" s="2">
        <f>TREND(Calibration!$A$2:$A$4,Calibration!$C$2:$C$4,E117)</f>
        <v>466.60935153830582</v>
      </c>
      <c r="L117" s="2">
        <f>TREND(Calibration!$A$2:$A$4,Calibration!$D$2:$D$4,G117)</f>
        <v>603.71794717658099</v>
      </c>
    </row>
    <row r="118" spans="1:12" x14ac:dyDescent="0.25">
      <c r="A118">
        <v>580095</v>
      </c>
      <c r="B118">
        <v>14.34300041</v>
      </c>
      <c r="C118">
        <v>0.57950002</v>
      </c>
      <c r="D118">
        <v>632.91998291000004</v>
      </c>
      <c r="E118">
        <v>1.2021000399999999</v>
      </c>
      <c r="F118">
        <v>669.38702393000005</v>
      </c>
      <c r="G118">
        <v>1.5585999500000001</v>
      </c>
      <c r="H118">
        <v>9.9000003020963209E+37</v>
      </c>
      <c r="J118" s="2">
        <f>TREND(Calibration!$A$2:$A$4,Calibration!$B$2:$B$4,C118)</f>
        <v>402.32188648699292</v>
      </c>
      <c r="K118" s="2">
        <f>TREND(Calibration!$A$2:$A$4,Calibration!$C$2:$C$4,E118)</f>
        <v>466.36816046320854</v>
      </c>
      <c r="L118" s="2">
        <f>TREND(Calibration!$A$2:$A$4,Calibration!$D$2:$D$4,G118)</f>
        <v>601.4985231049252</v>
      </c>
    </row>
    <row r="119" spans="1:12" x14ac:dyDescent="0.25">
      <c r="A119">
        <v>585094</v>
      </c>
      <c r="B119">
        <v>14.2159996</v>
      </c>
      <c r="C119">
        <v>0.58920002000000005</v>
      </c>
      <c r="D119">
        <v>434.66900635000002</v>
      </c>
      <c r="E119">
        <v>1.2031999799999999</v>
      </c>
      <c r="F119">
        <v>1009.22601318</v>
      </c>
      <c r="G119">
        <v>1.5563999399999999</v>
      </c>
      <c r="H119">
        <v>1247.7309570299999</v>
      </c>
      <c r="J119" s="2">
        <f>TREND(Calibration!$A$2:$A$4,Calibration!$B$2:$B$4,C119)</f>
        <v>408.36007944463023</v>
      </c>
      <c r="K119" s="2">
        <f>TREND(Calibration!$A$2:$A$4,Calibration!$C$2:$C$4,E119)</f>
        <v>466.81033472092122</v>
      </c>
      <c r="L119" s="2">
        <f>TREND(Calibration!$A$2:$A$4,Calibration!$D$2:$D$4,G119)</f>
        <v>600.59431923461932</v>
      </c>
    </row>
    <row r="120" spans="1:12" x14ac:dyDescent="0.25">
      <c r="A120">
        <v>590093</v>
      </c>
      <c r="B120">
        <v>14.01500034</v>
      </c>
      <c r="C120">
        <v>0.59399997999999998</v>
      </c>
      <c r="D120">
        <v>1300.89294434</v>
      </c>
      <c r="E120">
        <v>1.19560003</v>
      </c>
      <c r="F120">
        <v>559.10797118999994</v>
      </c>
      <c r="G120">
        <v>1.5552999999999999</v>
      </c>
      <c r="H120">
        <v>9.9000003020963209E+37</v>
      </c>
      <c r="J120" s="2">
        <f>TREND(Calibration!$A$2:$A$4,Calibration!$B$2:$B$4,C120)</f>
        <v>411.34802631771686</v>
      </c>
      <c r="K120" s="2">
        <f>TREND(Calibration!$A$2:$A$4,Calibration!$C$2:$C$4,E120)</f>
        <v>463.75516602998977</v>
      </c>
      <c r="L120" s="2">
        <f>TREND(Calibration!$A$2:$A$4,Calibration!$D$2:$D$4,G120)</f>
        <v>600.14224401445938</v>
      </c>
    </row>
    <row r="121" spans="1:12" x14ac:dyDescent="0.25">
      <c r="A121">
        <v>595093</v>
      </c>
      <c r="B121">
        <v>13.92399979</v>
      </c>
      <c r="C121">
        <v>0.59570003000000005</v>
      </c>
      <c r="D121">
        <v>916.54302978999999</v>
      </c>
      <c r="E121">
        <v>1.2000000500000001</v>
      </c>
      <c r="F121">
        <v>1062.6779785199999</v>
      </c>
      <c r="G121">
        <v>1.5607000600000001</v>
      </c>
      <c r="H121">
        <v>9.9000003020963209E+37</v>
      </c>
      <c r="J121" s="2">
        <f>TREND(Calibration!$A$2:$A$4,Calibration!$B$2:$B$4,C121)</f>
        <v>412.40629744530776</v>
      </c>
      <c r="K121" s="2">
        <f>TREND(Calibration!$A$2:$A$4,Calibration!$C$2:$C$4,E121)</f>
        <v>465.52396758045688</v>
      </c>
      <c r="L121" s="2">
        <f>TREND(Calibration!$A$2:$A$4,Calibration!$D$2:$D$4,G121)</f>
        <v>602.36166808611529</v>
      </c>
    </row>
    <row r="122" spans="1:12" x14ac:dyDescent="0.25">
      <c r="A122">
        <v>600094</v>
      </c>
      <c r="B122">
        <v>13.942999840000001</v>
      </c>
      <c r="C122">
        <v>0.58160000999999995</v>
      </c>
      <c r="D122">
        <v>9.9000003020963209E+37</v>
      </c>
      <c r="E122">
        <v>1.2000000500000001</v>
      </c>
      <c r="F122">
        <v>830.76800536999997</v>
      </c>
      <c r="G122">
        <v>1.5656000400000001</v>
      </c>
      <c r="H122">
        <v>9.9000003020963209E+37</v>
      </c>
      <c r="J122" s="2">
        <f>TREND(Calibration!$A$2:$A$4,Calibration!$B$2:$B$4,C122)</f>
        <v>403.62911791267419</v>
      </c>
      <c r="K122" s="2">
        <f>TREND(Calibration!$A$2:$A$4,Calibration!$C$2:$C$4,E122)</f>
        <v>465.52396758045688</v>
      </c>
      <c r="L122" s="2">
        <f>TREND(Calibration!$A$2:$A$4,Calibration!$D$2:$D$4,G122)</f>
        <v>604.37555933225553</v>
      </c>
    </row>
    <row r="123" spans="1:12" x14ac:dyDescent="0.25">
      <c r="A123">
        <v>605094</v>
      </c>
      <c r="B123">
        <v>14.14099979</v>
      </c>
      <c r="C123">
        <v>0.59299999000000003</v>
      </c>
      <c r="D123">
        <v>612.49200439000003</v>
      </c>
      <c r="E123">
        <v>1.20159996</v>
      </c>
      <c r="F123">
        <v>958.13000488</v>
      </c>
      <c r="G123">
        <v>1.5704</v>
      </c>
      <c r="H123">
        <v>9.9000003020963209E+37</v>
      </c>
      <c r="J123" s="2">
        <f>TREND(Calibration!$A$2:$A$4,Calibration!$B$2:$B$4,C123)</f>
        <v>410.72553842331405</v>
      </c>
      <c r="K123" s="2">
        <f>TREND(Calibration!$A$2:$A$4,Calibration!$C$2:$C$4,E123)</f>
        <v>466.16712904077013</v>
      </c>
      <c r="L123" s="2">
        <f>TREND(Calibration!$A$2:$A$4,Calibration!$D$2:$D$4,G123)</f>
        <v>606.34834236929305</v>
      </c>
    </row>
    <row r="124" spans="1:12" x14ac:dyDescent="0.25">
      <c r="A124">
        <v>610094</v>
      </c>
      <c r="B124">
        <v>14.37199974</v>
      </c>
      <c r="C124">
        <v>0.58700001000000002</v>
      </c>
      <c r="D124">
        <v>886.75897216999999</v>
      </c>
      <c r="E124">
        <v>1.20159996</v>
      </c>
      <c r="F124">
        <v>882.10400390999996</v>
      </c>
      <c r="G124">
        <v>1.57369995</v>
      </c>
      <c r="H124">
        <v>9.9000003020963209E+37</v>
      </c>
      <c r="J124" s="2">
        <f>TREND(Calibration!$A$2:$A$4,Calibration!$B$2:$B$4,C124)</f>
        <v>406.9905861571321</v>
      </c>
      <c r="K124" s="2">
        <f>TREND(Calibration!$A$2:$A$4,Calibration!$C$2:$C$4,E124)</f>
        <v>466.16712904077013</v>
      </c>
      <c r="L124" s="2">
        <f>TREND(Calibration!$A$2:$A$4,Calibration!$D$2:$D$4,G124)</f>
        <v>607.70462145975876</v>
      </c>
    </row>
    <row r="125" spans="1:12" x14ac:dyDescent="0.25">
      <c r="A125">
        <v>615096</v>
      </c>
      <c r="B125">
        <v>14.524000170000001</v>
      </c>
      <c r="C125">
        <v>0.58109999000000001</v>
      </c>
      <c r="D125">
        <v>1263.5500488299999</v>
      </c>
      <c r="E125">
        <v>1.2074999799999999</v>
      </c>
      <c r="F125">
        <v>404.73098755000001</v>
      </c>
      <c r="G125">
        <v>1.57369995</v>
      </c>
      <c r="H125">
        <v>9.9000003020963209E+37</v>
      </c>
      <c r="J125" s="2">
        <f>TREND(Calibration!$A$2:$A$4,Calibration!$B$2:$B$4,C125)</f>
        <v>403.31785840311983</v>
      </c>
      <c r="K125" s="2">
        <f>TREND(Calibration!$A$2:$A$4,Calibration!$C$2:$C$4,E125)</f>
        <v>468.53892837890652</v>
      </c>
      <c r="L125" s="2">
        <f>TREND(Calibration!$A$2:$A$4,Calibration!$D$2:$D$4,G125)</f>
        <v>607.70462145975876</v>
      </c>
    </row>
    <row r="126" spans="1:12" x14ac:dyDescent="0.25">
      <c r="A126">
        <v>620094</v>
      </c>
      <c r="B126">
        <v>14.63799953</v>
      </c>
      <c r="C126">
        <v>0.57730000999999997</v>
      </c>
      <c r="D126">
        <v>784.34497069999998</v>
      </c>
      <c r="E126">
        <v>1.20700002</v>
      </c>
      <c r="F126">
        <v>475.64599608999998</v>
      </c>
      <c r="G126">
        <v>1.5699000400000001</v>
      </c>
      <c r="H126">
        <v>9.9000003020963209E+37</v>
      </c>
      <c r="J126" s="2">
        <f>TREND(Calibration!$A$2:$A$4,Calibration!$B$2:$B$4,C126)</f>
        <v>400.95239319949479</v>
      </c>
      <c r="K126" s="2">
        <f>TREND(Calibration!$A$2:$A$4,Calibration!$C$2:$C$4,E126)</f>
        <v>468.33794519629112</v>
      </c>
      <c r="L126" s="2">
        <f>TREND(Calibration!$A$2:$A$4,Calibration!$D$2:$D$4,G126)</f>
        <v>606.14285886376445</v>
      </c>
    </row>
    <row r="127" spans="1:12" x14ac:dyDescent="0.25">
      <c r="A127">
        <v>625094</v>
      </c>
      <c r="B127">
        <v>14.56999969</v>
      </c>
      <c r="C127">
        <v>0.58270001000000005</v>
      </c>
      <c r="D127">
        <v>1160.8170166</v>
      </c>
      <c r="E127">
        <v>1.2086000400000001</v>
      </c>
      <c r="F127">
        <v>325.76998901000002</v>
      </c>
      <c r="G127">
        <v>1.56830001</v>
      </c>
      <c r="H127">
        <v>9.9000003020963209E+37</v>
      </c>
      <c r="J127" s="2">
        <f>TREND(Calibration!$A$2:$A$4,Calibration!$B$2:$B$4,C127)</f>
        <v>404.3138614439527</v>
      </c>
      <c r="K127" s="2">
        <f>TREND(Calibration!$A$2:$A$4,Calibration!$C$2:$C$4,E127)</f>
        <v>468.98115087644226</v>
      </c>
      <c r="L127" s="2">
        <f>TREND(Calibration!$A$2:$A$4,Calibration!$D$2:$D$4,G127)</f>
        <v>605.4852467080899</v>
      </c>
    </row>
    <row r="128" spans="1:12" x14ac:dyDescent="0.25">
      <c r="A128">
        <v>630094</v>
      </c>
      <c r="B128">
        <v>14.39099979</v>
      </c>
      <c r="C128">
        <v>0.57840002000000001</v>
      </c>
      <c r="D128">
        <v>1331.58496094</v>
      </c>
      <c r="E128">
        <v>1.20809996</v>
      </c>
      <c r="F128">
        <v>258.06100464000002</v>
      </c>
      <c r="G128">
        <v>1.57149994</v>
      </c>
      <c r="H128">
        <v>9.9000003020963209E+37</v>
      </c>
      <c r="J128" s="2">
        <f>TREND(Calibration!$A$2:$A$4,Calibration!$B$2:$B$4,C128)</f>
        <v>401.63714295571447</v>
      </c>
      <c r="K128" s="2">
        <f>TREND(Calibration!$A$2:$A$4,Calibration!$C$2:$C$4,E128)</f>
        <v>468.78011945400374</v>
      </c>
      <c r="L128" s="2">
        <f>TREND(Calibration!$A$2:$A$4,Calibration!$D$2:$D$4,G128)</f>
        <v>606.80041758945299</v>
      </c>
    </row>
    <row r="129" spans="1:12" x14ac:dyDescent="0.25">
      <c r="A129">
        <v>635094</v>
      </c>
      <c r="B129">
        <v>14.161000250000001</v>
      </c>
      <c r="C129">
        <v>0.57410002000000004</v>
      </c>
      <c r="D129">
        <v>9.9000003020963209E+37</v>
      </c>
      <c r="E129">
        <v>1.2058999500000001</v>
      </c>
      <c r="F129">
        <v>-9.9000003020963209E+37</v>
      </c>
      <c r="G129">
        <v>1.5601999799999999</v>
      </c>
      <c r="H129">
        <v>9.9000003020963209E+37</v>
      </c>
      <c r="J129" s="2">
        <f>TREND(Calibration!$A$2:$A$4,Calibration!$B$2:$B$4,C129)</f>
        <v>398.96041824253507</v>
      </c>
      <c r="K129" s="2">
        <f>TREND(Calibration!$A$2:$A$4,Calibration!$C$2:$C$4,E129)</f>
        <v>467.89571867877021</v>
      </c>
      <c r="L129" s="2">
        <f>TREND(Calibration!$A$2:$A$4,Calibration!$D$2:$D$4,G129)</f>
        <v>602.15613526059963</v>
      </c>
    </row>
    <row r="130" spans="1:12" x14ac:dyDescent="0.25">
      <c r="A130">
        <v>640095</v>
      </c>
      <c r="B130">
        <v>14.02099991</v>
      </c>
      <c r="C130">
        <v>0.56919998000000005</v>
      </c>
      <c r="D130">
        <v>992.62701416000004</v>
      </c>
      <c r="E130">
        <v>1.2113000199999999</v>
      </c>
      <c r="F130">
        <v>165.40499878</v>
      </c>
      <c r="G130">
        <v>1.5607000600000001</v>
      </c>
      <c r="H130">
        <v>9.9000003020963209E+37</v>
      </c>
      <c r="J130" s="2">
        <f>TREND(Calibration!$A$2:$A$4,Calibration!$B$2:$B$4,C130)</f>
        <v>395.91017215798445</v>
      </c>
      <c r="K130" s="2">
        <f>TREND(Calibration!$A$2:$A$4,Calibration!$C$2:$C$4,E130)</f>
        <v>470.06653885427636</v>
      </c>
      <c r="L130" s="2">
        <f>TREND(Calibration!$A$2:$A$4,Calibration!$D$2:$D$4,G130)</f>
        <v>602.36166808611529</v>
      </c>
    </row>
    <row r="131" spans="1:12" x14ac:dyDescent="0.25">
      <c r="A131">
        <v>645094</v>
      </c>
      <c r="B131">
        <v>13.92099953</v>
      </c>
      <c r="C131">
        <v>0.57459998000000001</v>
      </c>
      <c r="D131">
        <v>694.55102538999995</v>
      </c>
      <c r="E131">
        <v>1.2129000400000001</v>
      </c>
      <c r="F131">
        <v>507.03900146000001</v>
      </c>
      <c r="G131">
        <v>1.5677000299999999</v>
      </c>
      <c r="H131">
        <v>9.9000003020963209E+37</v>
      </c>
      <c r="J131" s="2">
        <f>TREND(Calibration!$A$2:$A$4,Calibration!$B$2:$B$4,C131)</f>
        <v>399.2716404024423</v>
      </c>
      <c r="K131" s="2">
        <f>TREND(Calibration!$A$2:$A$4,Calibration!$C$2:$C$4,E131)</f>
        <v>470.7097445344275</v>
      </c>
      <c r="L131" s="2">
        <f>TREND(Calibration!$A$2:$A$4,Calibration!$D$2:$D$4,G131)</f>
        <v>605.23865499345857</v>
      </c>
    </row>
    <row r="132" spans="1:12" x14ac:dyDescent="0.25">
      <c r="A132">
        <v>650098</v>
      </c>
      <c r="B132">
        <v>13.87899971</v>
      </c>
      <c r="C132">
        <v>0.57080001000000002</v>
      </c>
      <c r="D132">
        <v>9.9000003020963209E+37</v>
      </c>
      <c r="E132">
        <v>1.20809996</v>
      </c>
      <c r="F132">
        <v>-85.121002200000007</v>
      </c>
      <c r="G132">
        <v>1.5563999399999999</v>
      </c>
      <c r="H132">
        <v>9.9000003020963209E+37</v>
      </c>
      <c r="J132" s="2">
        <f>TREND(Calibration!$A$2:$A$4,Calibration!$B$2:$B$4,C132)</f>
        <v>396.90618142375848</v>
      </c>
      <c r="K132" s="2">
        <f>TREND(Calibration!$A$2:$A$4,Calibration!$C$2:$C$4,E132)</f>
        <v>468.78011945400374</v>
      </c>
      <c r="L132" s="2">
        <f>TREND(Calibration!$A$2:$A$4,Calibration!$D$2:$D$4,G132)</f>
        <v>600.59431923461932</v>
      </c>
    </row>
    <row r="133" spans="1:12" x14ac:dyDescent="0.25">
      <c r="A133">
        <v>655106</v>
      </c>
      <c r="B133">
        <v>14.11200047</v>
      </c>
      <c r="C133">
        <v>0.57459998000000001</v>
      </c>
      <c r="D133">
        <v>592.21301270000004</v>
      </c>
      <c r="E133">
        <v>1.2113000199999999</v>
      </c>
      <c r="F133">
        <v>836.63897704999999</v>
      </c>
      <c r="G133">
        <v>1.56449997</v>
      </c>
      <c r="H133">
        <v>9.9000003020963209E+37</v>
      </c>
      <c r="J133" s="2">
        <f>TREND(Calibration!$A$2:$A$4,Calibration!$B$2:$B$4,C133)</f>
        <v>399.2716404024423</v>
      </c>
      <c r="K133" s="2">
        <f>TREND(Calibration!$A$2:$A$4,Calibration!$C$2:$C$4,E133)</f>
        <v>470.06653885427636</v>
      </c>
      <c r="L133" s="2">
        <f>TREND(Calibration!$A$2:$A$4,Calibration!$D$2:$D$4,G133)</f>
        <v>603.9234306821096</v>
      </c>
    </row>
    <row r="134" spans="1:12" x14ac:dyDescent="0.25">
      <c r="A134">
        <v>660095</v>
      </c>
      <c r="B134">
        <v>14.31700039</v>
      </c>
      <c r="C134">
        <v>0.56919998000000005</v>
      </c>
      <c r="D134">
        <v>1222.86206055</v>
      </c>
      <c r="E134">
        <v>1.2058999500000001</v>
      </c>
      <c r="F134">
        <v>844.63598633000004</v>
      </c>
      <c r="G134">
        <v>1.56400001</v>
      </c>
      <c r="H134">
        <v>9.9000003020963209E+37</v>
      </c>
      <c r="J134" s="2">
        <f>TREND(Calibration!$A$2:$A$4,Calibration!$B$2:$B$4,C134)</f>
        <v>395.91017215798445</v>
      </c>
      <c r="K134" s="2">
        <f>TREND(Calibration!$A$2:$A$4,Calibration!$C$2:$C$4,E134)</f>
        <v>467.89571867877021</v>
      </c>
      <c r="L134" s="2">
        <f>TREND(Calibration!$A$2:$A$4,Calibration!$D$2:$D$4,G134)</f>
        <v>603.71794717658099</v>
      </c>
    </row>
    <row r="135" spans="1:12" x14ac:dyDescent="0.25">
      <c r="A135">
        <v>665094</v>
      </c>
      <c r="B135">
        <v>14.51399994</v>
      </c>
      <c r="C135">
        <v>0.57569999000000005</v>
      </c>
      <c r="D135">
        <v>1105.3530273399999</v>
      </c>
      <c r="E135">
        <v>1.20270002</v>
      </c>
      <c r="F135">
        <v>754.90698241999996</v>
      </c>
      <c r="G135">
        <v>1.56229997</v>
      </c>
      <c r="H135">
        <v>9.9000003020963209E+37</v>
      </c>
      <c r="J135" s="2">
        <f>TREND(Calibration!$A$2:$A$4,Calibration!$B$2:$B$4,C135)</f>
        <v>399.95639015866197</v>
      </c>
      <c r="K135" s="2">
        <f>TREND(Calibration!$A$2:$A$4,Calibration!$C$2:$C$4,E135)</f>
        <v>466.60935153830582</v>
      </c>
      <c r="L135" s="2">
        <f>TREND(Calibration!$A$2:$A$4,Calibration!$D$2:$D$4,G135)</f>
        <v>603.01923092180277</v>
      </c>
    </row>
    <row r="136" spans="1:12" x14ac:dyDescent="0.25">
      <c r="A136">
        <v>670094</v>
      </c>
      <c r="B136">
        <v>14.60499954</v>
      </c>
      <c r="C136">
        <v>0.58160000999999995</v>
      </c>
      <c r="D136">
        <v>1089.5860595700001</v>
      </c>
      <c r="E136">
        <v>1.2005000100000001</v>
      </c>
      <c r="F136">
        <v>761.43200683999999</v>
      </c>
      <c r="G136">
        <v>1.55480003</v>
      </c>
      <c r="H136">
        <v>9.9000003020963209E+37</v>
      </c>
      <c r="J136" s="2">
        <f>TREND(Calibration!$A$2:$A$4,Calibration!$B$2:$B$4,C136)</f>
        <v>403.62911791267419</v>
      </c>
      <c r="K136" s="2">
        <f>TREND(Calibration!$A$2:$A$4,Calibration!$C$2:$C$4,E136)</f>
        <v>465.72495076307229</v>
      </c>
      <c r="L136" s="2">
        <f>TREND(Calibration!$A$2:$A$4,Calibration!$D$2:$D$4,G136)</f>
        <v>599.93675639893183</v>
      </c>
    </row>
    <row r="137" spans="1:12" x14ac:dyDescent="0.25">
      <c r="A137">
        <v>675094</v>
      </c>
      <c r="B137">
        <v>14.527000429999999</v>
      </c>
      <c r="C137">
        <v>0.57950002</v>
      </c>
      <c r="D137">
        <v>1069.4630127</v>
      </c>
      <c r="E137">
        <v>1.1993999500000001</v>
      </c>
      <c r="F137">
        <v>789.07299805000002</v>
      </c>
      <c r="G137">
        <v>1.5514999599999999</v>
      </c>
      <c r="H137">
        <v>9.9000003020963209E+37</v>
      </c>
      <c r="J137" s="2">
        <f>TREND(Calibration!$A$2:$A$4,Calibration!$B$2:$B$4,C137)</f>
        <v>402.32188648699292</v>
      </c>
      <c r="K137" s="2">
        <f>TREND(Calibration!$A$2:$A$4,Calibration!$C$2:$C$4,E137)</f>
        <v>465.28272826553666</v>
      </c>
      <c r="L137" s="2">
        <f>TREND(Calibration!$A$2:$A$4,Calibration!$D$2:$D$4,G137)</f>
        <v>598.58042798847907</v>
      </c>
    </row>
    <row r="138" spans="1:12" x14ac:dyDescent="0.25">
      <c r="A138">
        <v>680105</v>
      </c>
      <c r="B138">
        <v>14.385000229999999</v>
      </c>
      <c r="C138">
        <v>0.56489997999999997</v>
      </c>
      <c r="D138">
        <v>1129.65197754</v>
      </c>
      <c r="E138">
        <v>1.2010999899999999</v>
      </c>
      <c r="F138">
        <v>794.21002196999996</v>
      </c>
      <c r="G138">
        <v>1.55910003</v>
      </c>
      <c r="H138">
        <v>9.9000003020963209E+37</v>
      </c>
      <c r="J138" s="2">
        <f>TREND(Calibration!$A$2:$A$4,Calibration!$B$2:$B$4,C138)</f>
        <v>393.23344744480494</v>
      </c>
      <c r="K138" s="2">
        <f>TREND(Calibration!$A$2:$A$4,Calibration!$C$2:$C$4,E138)</f>
        <v>465.96614183816945</v>
      </c>
      <c r="L138" s="2">
        <f>TREND(Calibration!$A$2:$A$4,Calibration!$D$2:$D$4,G138)</f>
        <v>601.70405593044075</v>
      </c>
    </row>
    <row r="139" spans="1:12" x14ac:dyDescent="0.25">
      <c r="A139">
        <v>685098</v>
      </c>
      <c r="B139">
        <v>14.26500034</v>
      </c>
      <c r="C139">
        <v>0.57620000999999998</v>
      </c>
      <c r="D139">
        <v>373.89801025000003</v>
      </c>
      <c r="E139">
        <v>1.19780004</v>
      </c>
      <c r="F139">
        <v>1041.3730468700001</v>
      </c>
      <c r="G139">
        <v>1.5514999599999999</v>
      </c>
      <c r="H139">
        <v>9.9000003020963209E+37</v>
      </c>
      <c r="J139" s="2">
        <f>TREND(Calibration!$A$2:$A$4,Calibration!$B$2:$B$4,C139)</f>
        <v>400.26764966821634</v>
      </c>
      <c r="K139" s="2">
        <f>TREND(Calibration!$A$2:$A$4,Calibration!$C$2:$C$4,E139)</f>
        <v>464.63956680522324</v>
      </c>
      <c r="L139" s="2">
        <f>TREND(Calibration!$A$2:$A$4,Calibration!$D$2:$D$4,G139)</f>
        <v>598.58042798847907</v>
      </c>
    </row>
    <row r="140" spans="1:12" x14ac:dyDescent="0.25">
      <c r="A140">
        <v>690095</v>
      </c>
      <c r="B140">
        <v>14.057000159999999</v>
      </c>
      <c r="C140">
        <v>0.57679999000000004</v>
      </c>
      <c r="D140">
        <v>9.9000003020963209E+37</v>
      </c>
      <c r="E140">
        <v>1.19350004</v>
      </c>
      <c r="F140">
        <v>515.53302001999998</v>
      </c>
      <c r="G140">
        <v>1.55209994</v>
      </c>
      <c r="H140">
        <v>9.9000003020963209E+37</v>
      </c>
      <c r="J140" s="2">
        <f>TREND(Calibration!$A$2:$A$4,Calibration!$B$2:$B$4,C140)</f>
        <v>400.64113368994043</v>
      </c>
      <c r="K140" s="2">
        <f>TREND(Calibration!$A$2:$A$4,Calibration!$C$2:$C$4,E140)</f>
        <v>462.91097314723794</v>
      </c>
      <c r="L140" s="2">
        <f>TREND(Calibration!$A$2:$A$4,Calibration!$D$2:$D$4,G140)</f>
        <v>598.82701970311052</v>
      </c>
    </row>
    <row r="141" spans="1:12" x14ac:dyDescent="0.25">
      <c r="A141">
        <v>695095</v>
      </c>
      <c r="B141">
        <v>13.96899986</v>
      </c>
      <c r="C141">
        <v>0.56919998000000005</v>
      </c>
      <c r="D141">
        <v>854.06597899999997</v>
      </c>
      <c r="E141">
        <v>1.19560003</v>
      </c>
      <c r="F141">
        <v>668.13702393000005</v>
      </c>
      <c r="G141">
        <v>1.5450999700000001</v>
      </c>
      <c r="H141">
        <v>9.9000003020963209E+37</v>
      </c>
      <c r="J141" s="2">
        <f>TREND(Calibration!$A$2:$A$4,Calibration!$B$2:$B$4,C141)</f>
        <v>395.91017215798445</v>
      </c>
      <c r="K141" s="2">
        <f>TREND(Calibration!$A$2:$A$4,Calibration!$C$2:$C$4,E141)</f>
        <v>463.75516602998977</v>
      </c>
      <c r="L141" s="2">
        <f>TREND(Calibration!$A$2:$A$4,Calibration!$D$2:$D$4,G141)</f>
        <v>595.95003279576724</v>
      </c>
    </row>
    <row r="142" spans="1:12" x14ac:dyDescent="0.25">
      <c r="A142">
        <v>700096</v>
      </c>
      <c r="B142">
        <v>14.01500034</v>
      </c>
      <c r="C142">
        <v>0.57779997999999999</v>
      </c>
      <c r="D142">
        <v>507.23400879000002</v>
      </c>
      <c r="E142">
        <v>1.1962000100000001</v>
      </c>
      <c r="F142">
        <v>847.91101074000005</v>
      </c>
      <c r="G142">
        <v>1.5461000199999999</v>
      </c>
      <c r="H142">
        <v>9.9000003020963209E+37</v>
      </c>
      <c r="J142" s="2">
        <f>TREND(Calibration!$A$2:$A$4,Calibration!$B$2:$B$4,C142)</f>
        <v>401.26362158434324</v>
      </c>
      <c r="K142" s="2">
        <f>TREND(Calibration!$A$2:$A$4,Calibration!$C$2:$C$4,E142)</f>
        <v>463.99635710508699</v>
      </c>
      <c r="L142" s="2">
        <f>TREND(Calibration!$A$2:$A$4,Calibration!$D$2:$D$4,G142)</f>
        <v>596.36105323681022</v>
      </c>
    </row>
    <row r="143" spans="1:12" x14ac:dyDescent="0.25">
      <c r="A143">
        <v>705112</v>
      </c>
      <c r="B143">
        <v>14.161000250000001</v>
      </c>
      <c r="C143">
        <v>0.56760001000000004</v>
      </c>
      <c r="D143">
        <v>1195.1860351600001</v>
      </c>
      <c r="E143">
        <v>1.19560003</v>
      </c>
      <c r="F143">
        <v>741.81799316000001</v>
      </c>
      <c r="G143">
        <v>1.5402</v>
      </c>
      <c r="H143">
        <v>9.9000003020963209E+37</v>
      </c>
      <c r="J143" s="2">
        <f>TREND(Calibration!$A$2:$A$4,Calibration!$B$2:$B$4,C143)</f>
        <v>394.91420024185754</v>
      </c>
      <c r="K143" s="2">
        <f>TREND(Calibration!$A$2:$A$4,Calibration!$C$2:$C$4,E143)</f>
        <v>463.75516602998977</v>
      </c>
      <c r="L143" s="2">
        <f>TREND(Calibration!$A$2:$A$4,Calibration!$D$2:$D$4,G143)</f>
        <v>593.93614565962582</v>
      </c>
    </row>
    <row r="144" spans="1:12" x14ac:dyDescent="0.25">
      <c r="A144">
        <v>710110</v>
      </c>
      <c r="B144">
        <v>14.394000050000001</v>
      </c>
      <c r="C144">
        <v>0.57239996999999998</v>
      </c>
      <c r="D144">
        <v>523.68103026999995</v>
      </c>
      <c r="E144">
        <v>1.1854000099999999</v>
      </c>
      <c r="F144">
        <v>1024.0920410199999</v>
      </c>
      <c r="G144">
        <v>1.54069996</v>
      </c>
      <c r="H144">
        <v>9.9000003020963209E+37</v>
      </c>
      <c r="J144" s="2">
        <f>TREND(Calibration!$A$2:$A$4,Calibration!$B$2:$B$4,C144)</f>
        <v>397.90214711494417</v>
      </c>
      <c r="K144" s="2">
        <f>TREND(Calibration!$A$2:$A$4,Calibration!$C$2:$C$4,E144)</f>
        <v>459.65477303386803</v>
      </c>
      <c r="L144" s="2">
        <f>TREND(Calibration!$A$2:$A$4,Calibration!$D$2:$D$4,G144)</f>
        <v>594.14162916515443</v>
      </c>
    </row>
    <row r="145" spans="1:12" x14ac:dyDescent="0.25">
      <c r="A145">
        <v>715097</v>
      </c>
      <c r="B145">
        <v>14.553000450000001</v>
      </c>
      <c r="C145">
        <v>0.57569999000000005</v>
      </c>
      <c r="D145">
        <v>9.9000003020963209E+37</v>
      </c>
      <c r="E145">
        <v>1.1784000400000001</v>
      </c>
      <c r="F145">
        <v>366.28500365999997</v>
      </c>
      <c r="G145">
        <v>1.5332000299999999</v>
      </c>
      <c r="H145">
        <v>9.9000003020963209E+37</v>
      </c>
      <c r="J145" s="2">
        <f>TREND(Calibration!$A$2:$A$4,Calibration!$B$2:$B$4,C145)</f>
        <v>399.95639015866197</v>
      </c>
      <c r="K145" s="2">
        <f>TREND(Calibration!$A$2:$A$4,Calibration!$C$2:$C$4,E145)</f>
        <v>456.84079541803379</v>
      </c>
      <c r="L145" s="2">
        <f>TREND(Calibration!$A$2:$A$4,Calibration!$D$2:$D$4,G145)</f>
        <v>591.05915875228243</v>
      </c>
    </row>
    <row r="146" spans="1:12" x14ac:dyDescent="0.25">
      <c r="A146">
        <v>720100</v>
      </c>
      <c r="B146">
        <v>14.586000439999999</v>
      </c>
      <c r="C146">
        <v>0.58160000999999995</v>
      </c>
      <c r="D146">
        <v>9.9000003020963209E+37</v>
      </c>
      <c r="E146">
        <v>1.1784000400000001</v>
      </c>
      <c r="F146">
        <v>82.013000489999996</v>
      </c>
      <c r="G146">
        <v>1.5255999600000001</v>
      </c>
      <c r="H146">
        <v>9.9000003020963209E+37</v>
      </c>
      <c r="J146" s="2">
        <f>TREND(Calibration!$A$2:$A$4,Calibration!$B$2:$B$4,C146)</f>
        <v>403.62911791267419</v>
      </c>
      <c r="K146" s="2">
        <f>TREND(Calibration!$A$2:$A$4,Calibration!$C$2:$C$4,E146)</f>
        <v>456.84079541803379</v>
      </c>
      <c r="L146" s="2">
        <f>TREND(Calibration!$A$2:$A$4,Calibration!$D$2:$D$4,G146)</f>
        <v>587.93553081032087</v>
      </c>
    </row>
    <row r="147" spans="1:12" x14ac:dyDescent="0.25">
      <c r="A147">
        <v>725097</v>
      </c>
      <c r="B147">
        <v>14.49800014</v>
      </c>
      <c r="C147">
        <v>0.57300001</v>
      </c>
      <c r="D147">
        <v>1014.93798828</v>
      </c>
      <c r="E147">
        <v>1.17509997</v>
      </c>
      <c r="F147">
        <v>340.44100952000002</v>
      </c>
      <c r="G147">
        <v>1.51970005</v>
      </c>
      <c r="H147">
        <v>9.9000003020963209E+37</v>
      </c>
      <c r="J147" s="2">
        <f>TREND(Calibration!$A$2:$A$4,Calibration!$B$2:$B$4,C147)</f>
        <v>398.2756684863154</v>
      </c>
      <c r="K147" s="2">
        <f>TREND(Calibration!$A$2:$A$4,Calibration!$C$2:$C$4,E147)</f>
        <v>455.51417214526452</v>
      </c>
      <c r="L147" s="2">
        <f>TREND(Calibration!$A$2:$A$4,Calibration!$D$2:$D$4,G147)</f>
        <v>585.51066844312447</v>
      </c>
    </row>
    <row r="148" spans="1:12" x14ac:dyDescent="0.25">
      <c r="A148">
        <v>730097</v>
      </c>
      <c r="B148">
        <v>14.375</v>
      </c>
      <c r="C148">
        <v>0.57889997999999998</v>
      </c>
      <c r="D148">
        <v>409.23999022999999</v>
      </c>
      <c r="E148">
        <v>1.1734999399999999</v>
      </c>
      <c r="F148">
        <v>826.04400635000002</v>
      </c>
      <c r="G148">
        <v>1.50890005</v>
      </c>
      <c r="H148">
        <v>1339.2879638700001</v>
      </c>
      <c r="J148" s="2">
        <f>TREND(Calibration!$A$2:$A$4,Calibration!$B$2:$B$4,C148)</f>
        <v>401.9483651156217</v>
      </c>
      <c r="K148" s="2">
        <f>TREND(Calibration!$A$2:$A$4,Calibration!$C$2:$C$4,E148)</f>
        <v>454.87096244512816</v>
      </c>
      <c r="L148" s="2">
        <f>TREND(Calibration!$A$2:$A$4,Calibration!$D$2:$D$4,G148)</f>
        <v>581.07186961979971</v>
      </c>
    </row>
    <row r="149" spans="1:12" x14ac:dyDescent="0.25">
      <c r="A149">
        <v>735097</v>
      </c>
      <c r="B149">
        <v>14.163999560000001</v>
      </c>
      <c r="C149">
        <v>0.58270001000000005</v>
      </c>
      <c r="D149">
        <v>968.71697998000002</v>
      </c>
      <c r="E149">
        <v>1.16050005</v>
      </c>
      <c r="F149">
        <v>756.23297118999994</v>
      </c>
      <c r="G149">
        <v>1.50619996</v>
      </c>
      <c r="H149">
        <v>9.9000003020963209E+37</v>
      </c>
      <c r="J149" s="2">
        <f>TREND(Calibration!$A$2:$A$4,Calibration!$B$2:$B$4,C149)</f>
        <v>404.3138614439527</v>
      </c>
      <c r="K149" s="2">
        <f>TREND(Calibration!$A$2:$A$4,Calibration!$C$2:$C$4,E149)</f>
        <v>449.64502583849878</v>
      </c>
      <c r="L149" s="2">
        <f>TREND(Calibration!$A$2:$A$4,Calibration!$D$2:$D$4,G149)</f>
        <v>579.9621329239784</v>
      </c>
    </row>
    <row r="150" spans="1:12" x14ac:dyDescent="0.25">
      <c r="A150">
        <v>740096</v>
      </c>
      <c r="B150">
        <v>13.97900009</v>
      </c>
      <c r="C150">
        <v>0.58160000999999995</v>
      </c>
      <c r="D150">
        <v>1171.9699707</v>
      </c>
      <c r="E150">
        <v>1.1595</v>
      </c>
      <c r="F150">
        <v>705.59997558999999</v>
      </c>
      <c r="G150">
        <v>1.4986000100000001</v>
      </c>
      <c r="H150">
        <v>9.9000003020963209E+37</v>
      </c>
      <c r="J150" s="2">
        <f>TREND(Calibration!$A$2:$A$4,Calibration!$B$2:$B$4,C150)</f>
        <v>403.62911791267419</v>
      </c>
      <c r="K150" s="2">
        <f>TREND(Calibration!$A$2:$A$4,Calibration!$C$2:$C$4,E150)</f>
        <v>449.24300721345963</v>
      </c>
      <c r="L150" s="2">
        <f>TREND(Calibration!$A$2:$A$4,Calibration!$D$2:$D$4,G150)</f>
        <v>576.83855430200379</v>
      </c>
    </row>
    <row r="151" spans="1:12" x14ac:dyDescent="0.25">
      <c r="A151">
        <v>745097</v>
      </c>
      <c r="B151">
        <v>13.875</v>
      </c>
      <c r="C151">
        <v>0.57239996999999998</v>
      </c>
      <c r="D151">
        <v>860.24902343999997</v>
      </c>
      <c r="E151">
        <v>1.1589000199999999</v>
      </c>
      <c r="F151">
        <v>1008.1710205099999</v>
      </c>
      <c r="G151">
        <v>1.49380004</v>
      </c>
      <c r="H151">
        <v>9.9000003020963209E+37</v>
      </c>
      <c r="J151" s="2">
        <f>TREND(Calibration!$A$2:$A$4,Calibration!$B$2:$B$4,C151)</f>
        <v>397.90214711494417</v>
      </c>
      <c r="K151" s="2">
        <f>TREND(Calibration!$A$2:$A$4,Calibration!$C$2:$C$4,E151)</f>
        <v>449.00181613836241</v>
      </c>
      <c r="L151" s="2">
        <f>TREND(Calibration!$A$2:$A$4,Calibration!$D$2:$D$4,G151)</f>
        <v>574.86576715496722</v>
      </c>
    </row>
    <row r="152" spans="1:12" x14ac:dyDescent="0.25">
      <c r="A152">
        <v>750094</v>
      </c>
      <c r="B152">
        <v>13.86600018</v>
      </c>
      <c r="C152">
        <v>0.57509999999999994</v>
      </c>
      <c r="D152">
        <v>1179.8919677700001</v>
      </c>
      <c r="E152">
        <v>1.1507999900000001</v>
      </c>
      <c r="F152">
        <v>1110.9370117200001</v>
      </c>
      <c r="G152">
        <v>1.48570001</v>
      </c>
      <c r="H152">
        <v>9.9000003020963209E+37</v>
      </c>
      <c r="J152" s="2">
        <f>TREND(Calibration!$A$2:$A$4,Calibration!$B$2:$B$4,C152)</f>
        <v>399.58289991199666</v>
      </c>
      <c r="K152" s="2">
        <f>TREND(Calibration!$A$2:$A$4,Calibration!$C$2:$C$4,E152)</f>
        <v>445.7456160249925</v>
      </c>
      <c r="L152" s="2">
        <f>TREND(Calibration!$A$2:$A$4,Calibration!$D$2:$D$4,G152)</f>
        <v>571.53665570747694</v>
      </c>
    </row>
    <row r="153" spans="1:12" x14ac:dyDescent="0.25">
      <c r="A153">
        <v>755098</v>
      </c>
      <c r="B153">
        <v>14.01799965</v>
      </c>
      <c r="C153">
        <v>0.56540000000000001</v>
      </c>
      <c r="D153">
        <v>463.98498534999999</v>
      </c>
      <c r="E153">
        <v>1.14919996</v>
      </c>
      <c r="F153">
        <v>988.88702393000005</v>
      </c>
      <c r="G153">
        <v>1.47920001</v>
      </c>
      <c r="H153">
        <v>9.9000003020963209E+37</v>
      </c>
      <c r="J153" s="2">
        <f>TREND(Calibration!$A$2:$A$4,Calibration!$B$2:$B$4,C153)</f>
        <v>393.54470695435941</v>
      </c>
      <c r="K153" s="2">
        <f>TREND(Calibration!$A$2:$A$4,Calibration!$C$2:$C$4,E153)</f>
        <v>445.10240632485613</v>
      </c>
      <c r="L153" s="2">
        <f>TREND(Calibration!$A$2:$A$4,Calibration!$D$2:$D$4,G153)</f>
        <v>568.8651564156612</v>
      </c>
    </row>
    <row r="154" spans="1:12" x14ac:dyDescent="0.25">
      <c r="A154">
        <v>760096</v>
      </c>
      <c r="B154">
        <v>14.25800037</v>
      </c>
      <c r="C154">
        <v>0.57139998999999997</v>
      </c>
      <c r="D154">
        <v>627.69201659999999</v>
      </c>
      <c r="E154">
        <v>1.1460000299999999</v>
      </c>
      <c r="F154">
        <v>981.52197265999996</v>
      </c>
      <c r="G154">
        <v>1.4775999799999999</v>
      </c>
      <c r="H154">
        <v>9.9000003020963209E+37</v>
      </c>
      <c r="J154" s="2">
        <f>TREND(Calibration!$A$2:$A$4,Calibration!$B$2:$B$4,C154)</f>
        <v>397.27966544548246</v>
      </c>
      <c r="K154" s="2">
        <f>TREND(Calibration!$A$2:$A$4,Calibration!$C$2:$C$4,E154)</f>
        <v>443.81603918439174</v>
      </c>
      <c r="L154" s="2">
        <f>TREND(Calibration!$A$2:$A$4,Calibration!$D$2:$D$4,G154)</f>
        <v>568.20754425998666</v>
      </c>
    </row>
    <row r="155" spans="1:12" x14ac:dyDescent="0.25">
      <c r="A155">
        <v>765094</v>
      </c>
      <c r="B155">
        <v>14.420000079999999</v>
      </c>
      <c r="C155">
        <v>0.57509999999999994</v>
      </c>
      <c r="D155">
        <v>1236.85705566</v>
      </c>
      <c r="E155">
        <v>1.1411000499999999</v>
      </c>
      <c r="F155">
        <v>549.64501953000001</v>
      </c>
      <c r="G155">
        <v>1.4694999500000001</v>
      </c>
      <c r="H155">
        <v>9.9000003020963209E+37</v>
      </c>
      <c r="J155" s="2">
        <f>TREND(Calibration!$A$2:$A$4,Calibration!$B$2:$B$4,C155)</f>
        <v>399.58289991199666</v>
      </c>
      <c r="K155" s="2">
        <f>TREND(Calibration!$A$2:$A$4,Calibration!$C$2:$C$4,E155)</f>
        <v>441.84625445130922</v>
      </c>
      <c r="L155" s="2">
        <f>TREND(Calibration!$A$2:$A$4,Calibration!$D$2:$D$4,G155)</f>
        <v>564.8784328124965</v>
      </c>
    </row>
    <row r="156" spans="1:12" x14ac:dyDescent="0.25">
      <c r="A156">
        <v>770094</v>
      </c>
      <c r="B156">
        <v>14.49800014</v>
      </c>
      <c r="C156">
        <v>0.57349998000000002</v>
      </c>
      <c r="D156">
        <v>851.33300781000003</v>
      </c>
      <c r="E156">
        <v>1.1383999600000001</v>
      </c>
      <c r="F156">
        <v>978.09698486000002</v>
      </c>
      <c r="G156">
        <v>1.4623999599999999</v>
      </c>
      <c r="H156">
        <v>9.9000003020963209E+37</v>
      </c>
      <c r="J156" s="2">
        <f>TREND(Calibration!$A$2:$A$4,Calibration!$B$2:$B$4,C156)</f>
        <v>398.58689687116384</v>
      </c>
      <c r="K156" s="2">
        <f>TREND(Calibration!$A$2:$A$4,Calibration!$C$2:$C$4,E156)</f>
        <v>440.76082225363729</v>
      </c>
      <c r="L156" s="2">
        <f>TREND(Calibration!$A$2:$A$4,Calibration!$D$2:$D$4,G156)</f>
        <v>561.96033769605049</v>
      </c>
    </row>
    <row r="157" spans="1:12" x14ac:dyDescent="0.25">
      <c r="A157">
        <v>775094</v>
      </c>
      <c r="B157">
        <v>14.472000120000001</v>
      </c>
      <c r="C157">
        <v>0.57509999999999994</v>
      </c>
      <c r="D157">
        <v>634.51202393000005</v>
      </c>
      <c r="E157">
        <v>1.13189995</v>
      </c>
      <c r="F157">
        <v>9.9000003020963209E+37</v>
      </c>
      <c r="G157">
        <v>1.45379996</v>
      </c>
      <c r="H157">
        <v>9.9000003020963209E+37</v>
      </c>
      <c r="J157" s="2">
        <f>TREND(Calibration!$A$2:$A$4,Calibration!$B$2:$B$4,C157)</f>
        <v>399.58289991199666</v>
      </c>
      <c r="K157" s="2">
        <f>TREND(Calibration!$A$2:$A$4,Calibration!$C$2:$C$4,E157)</f>
        <v>438.1478278204184</v>
      </c>
      <c r="L157" s="2">
        <f>TREND(Calibration!$A$2:$A$4,Calibration!$D$2:$D$4,G157)</f>
        <v>558.42573863303267</v>
      </c>
    </row>
    <row r="158" spans="1:12" x14ac:dyDescent="0.25">
      <c r="A158">
        <v>780094</v>
      </c>
      <c r="B158">
        <v>14.29699993</v>
      </c>
      <c r="C158">
        <v>0.57569999000000005</v>
      </c>
      <c r="D158">
        <v>854.64398193</v>
      </c>
      <c r="E158">
        <v>1.1287000199999999</v>
      </c>
      <c r="F158">
        <v>9.9000003020963209E+37</v>
      </c>
      <c r="G158">
        <v>1.4467999899999999</v>
      </c>
      <c r="H158">
        <v>9.9000003020963209E+37</v>
      </c>
      <c r="J158" s="2">
        <f>TREND(Calibration!$A$2:$A$4,Calibration!$B$2:$B$4,C158)</f>
        <v>399.95639015866197</v>
      </c>
      <c r="K158" s="2">
        <f>TREND(Calibration!$A$2:$A$4,Calibration!$C$2:$C$4,E158)</f>
        <v>436.86146067995395</v>
      </c>
      <c r="L158" s="2">
        <f>TREND(Calibration!$A$2:$A$4,Calibration!$D$2:$D$4,G158)</f>
        <v>555.54875172568927</v>
      </c>
    </row>
    <row r="159" spans="1:12" x14ac:dyDescent="0.25">
      <c r="A159">
        <v>785096</v>
      </c>
      <c r="B159">
        <v>14.14099979</v>
      </c>
      <c r="C159">
        <v>0.57459998000000001</v>
      </c>
      <c r="D159">
        <v>769.91699218999997</v>
      </c>
      <c r="E159">
        <v>1.12329996</v>
      </c>
      <c r="F159">
        <v>9.9000003020963209E+37</v>
      </c>
      <c r="G159">
        <v>1.4429999600000001</v>
      </c>
      <c r="H159">
        <v>1337.9539794899999</v>
      </c>
      <c r="J159" s="2">
        <f>TREND(Calibration!$A$2:$A$4,Calibration!$B$2:$B$4,C159)</f>
        <v>399.2716404024423</v>
      </c>
      <c r="K159" s="2">
        <f>TREND(Calibration!$A$2:$A$4,Calibration!$C$2:$C$4,E159)</f>
        <v>434.69064452443303</v>
      </c>
      <c r="L159" s="2">
        <f>TREND(Calibration!$A$2:$A$4,Calibration!$D$2:$D$4,G159)</f>
        <v>553.98693980970802</v>
      </c>
    </row>
    <row r="160" spans="1:12" x14ac:dyDescent="0.25">
      <c r="A160">
        <v>790100</v>
      </c>
      <c r="B160">
        <v>13.99199963</v>
      </c>
      <c r="C160">
        <v>0.56269997000000005</v>
      </c>
      <c r="D160">
        <v>9.9000003020963209E+37</v>
      </c>
      <c r="E160">
        <v>1.11730003</v>
      </c>
      <c r="F160">
        <v>636.14801024999997</v>
      </c>
      <c r="G160">
        <v>1.43060005</v>
      </c>
      <c r="H160">
        <v>9.9000003020963209E+37</v>
      </c>
      <c r="J160" s="2">
        <f>TREND(Calibration!$A$2:$A$4,Calibration!$B$2:$B$4,C160)</f>
        <v>391.86395415730692</v>
      </c>
      <c r="K160" s="2">
        <f>TREND(Calibration!$A$2:$A$4,Calibration!$C$2:$C$4,E160)</f>
        <v>432.2786815136526</v>
      </c>
      <c r="L160" s="2">
        <f>TREND(Calibration!$A$2:$A$4,Calibration!$D$2:$D$4,G160)</f>
        <v>548.89057815069577</v>
      </c>
    </row>
    <row r="161" spans="1:12" x14ac:dyDescent="0.25">
      <c r="A161">
        <v>795097</v>
      </c>
      <c r="B161">
        <v>13.98200035</v>
      </c>
      <c r="C161">
        <v>0.56870001999999997</v>
      </c>
      <c r="D161">
        <v>175.51100159000001</v>
      </c>
      <c r="E161">
        <v>1.1162999899999999</v>
      </c>
      <c r="F161">
        <v>903.13299560999997</v>
      </c>
      <c r="G161">
        <v>1.42620003</v>
      </c>
      <c r="H161">
        <v>1077.44104004</v>
      </c>
      <c r="J161" s="2">
        <f>TREND(Calibration!$A$2:$A$4,Calibration!$B$2:$B$4,C161)</f>
        <v>395.59894999807716</v>
      </c>
      <c r="K161" s="2">
        <f>TREND(Calibration!$A$2:$A$4,Calibration!$C$2:$C$4,E161)</f>
        <v>431.87666690859868</v>
      </c>
      <c r="L161" s="2">
        <f>TREND(Calibration!$A$2:$A$4,Calibration!$D$2:$D$4,G161)</f>
        <v>547.08217041008413</v>
      </c>
    </row>
    <row r="162" spans="1:12" x14ac:dyDescent="0.25">
      <c r="A162">
        <v>800097</v>
      </c>
      <c r="B162">
        <v>13.95600033</v>
      </c>
      <c r="C162">
        <v>0.56760001000000004</v>
      </c>
      <c r="D162">
        <v>1133.14001465</v>
      </c>
      <c r="E162">
        <v>1.1081999499999999</v>
      </c>
      <c r="F162">
        <v>319.76000977000001</v>
      </c>
      <c r="G162">
        <v>1.42250001</v>
      </c>
      <c r="H162">
        <v>9.9000003020963209E+37</v>
      </c>
      <c r="J162" s="2">
        <f>TREND(Calibration!$A$2:$A$4,Calibration!$B$2:$B$4,C162)</f>
        <v>394.91420024185754</v>
      </c>
      <c r="K162" s="2">
        <f>TREND(Calibration!$A$2:$A$4,Calibration!$C$2:$C$4,E162)</f>
        <v>428.62046277524354</v>
      </c>
      <c r="L162" s="2">
        <f>TREND(Calibration!$A$2:$A$4,Calibration!$D$2:$D$4,G162)</f>
        <v>545.56146259320656</v>
      </c>
    </row>
    <row r="163" spans="1:12" x14ac:dyDescent="0.25">
      <c r="A163">
        <v>805097</v>
      </c>
      <c r="B163">
        <v>14.12800026</v>
      </c>
      <c r="C163">
        <v>0.55790001</v>
      </c>
      <c r="D163">
        <v>653.70697021000001</v>
      </c>
      <c r="E163">
        <v>1.1065000300000001</v>
      </c>
      <c r="F163">
        <v>500.21099853999999</v>
      </c>
      <c r="G163">
        <v>1.4191999399999999</v>
      </c>
      <c r="H163">
        <v>9.9000003020963209E+37</v>
      </c>
      <c r="J163" s="2">
        <f>TREND(Calibration!$A$2:$A$4,Calibration!$B$2:$B$4,C163)</f>
        <v>388.87600728422018</v>
      </c>
      <c r="K163" s="2">
        <f>TREND(Calibration!$A$2:$A$4,Calibration!$C$2:$C$4,E163)</f>
        <v>427.9370974424337</v>
      </c>
      <c r="L163" s="2">
        <f>TREND(Calibration!$A$2:$A$4,Calibration!$D$2:$D$4,G163)</f>
        <v>544.2051341827538</v>
      </c>
    </row>
    <row r="164" spans="1:12" x14ac:dyDescent="0.25">
      <c r="A164">
        <v>810097</v>
      </c>
      <c r="B164">
        <v>14.32600021</v>
      </c>
      <c r="C164">
        <v>0.56110000999999998</v>
      </c>
      <c r="D164">
        <v>457.61401367000002</v>
      </c>
      <c r="E164">
        <v>1.10380006</v>
      </c>
      <c r="F164">
        <v>378.98098755000001</v>
      </c>
      <c r="G164">
        <v>1.4160000100000001</v>
      </c>
      <c r="H164">
        <v>9.9000003020963209E+37</v>
      </c>
      <c r="J164" s="2">
        <f>TREND(Calibration!$A$2:$A$4,Calibration!$B$2:$B$4,C164)</f>
        <v>390.86798846612118</v>
      </c>
      <c r="K164" s="2">
        <f>TREND(Calibration!$A$2:$A$4,Calibration!$C$2:$C$4,E164)</f>
        <v>426.85171348458471</v>
      </c>
      <c r="L164" s="2">
        <f>TREND(Calibration!$A$2:$A$4,Calibration!$D$2:$D$4,G164)</f>
        <v>542.88996330139082</v>
      </c>
    </row>
    <row r="165" spans="1:12" x14ac:dyDescent="0.25">
      <c r="A165">
        <v>815096</v>
      </c>
      <c r="B165">
        <v>14.50800037</v>
      </c>
      <c r="C165">
        <v>0.56110000999999998</v>
      </c>
      <c r="D165">
        <v>958.81097411999997</v>
      </c>
      <c r="E165">
        <v>1.10169995</v>
      </c>
      <c r="F165">
        <v>206.39700317</v>
      </c>
      <c r="G165">
        <v>1.4121999700000001</v>
      </c>
      <c r="H165">
        <v>9.9000003020963209E+37</v>
      </c>
      <c r="J165" s="2">
        <f>TREND(Calibration!$A$2:$A$4,Calibration!$B$2:$B$4,C165)</f>
        <v>390.86798846612118</v>
      </c>
      <c r="K165" s="2">
        <f>TREND(Calibration!$A$2:$A$4,Calibration!$C$2:$C$4,E165)</f>
        <v>426.00747236200993</v>
      </c>
      <c r="L165" s="2">
        <f>TREND(Calibration!$A$2:$A$4,Calibration!$D$2:$D$4,G165)</f>
        <v>541.32814727541052</v>
      </c>
    </row>
    <row r="166" spans="1:12" x14ac:dyDescent="0.25">
      <c r="A166">
        <v>820096</v>
      </c>
      <c r="B166">
        <v>14.54699993</v>
      </c>
      <c r="C166">
        <v>0.56160003000000003</v>
      </c>
      <c r="D166">
        <v>9.9000003020963209E+37</v>
      </c>
      <c r="E166">
        <v>1.1032999800000001</v>
      </c>
      <c r="F166">
        <v>-9.9000003020963209E+37</v>
      </c>
      <c r="G166">
        <v>1.4025000299999999</v>
      </c>
      <c r="H166">
        <v>9.9000003020963209E+37</v>
      </c>
      <c r="J166" s="2">
        <f>TREND(Calibration!$A$2:$A$4,Calibration!$B$2:$B$4,C166)</f>
        <v>391.17924797567559</v>
      </c>
      <c r="K166" s="2">
        <f>TREND(Calibration!$A$2:$A$4,Calibration!$C$2:$C$4,E166)</f>
        <v>426.6506820621463</v>
      </c>
      <c r="L166" s="2">
        <f>TREND(Calibration!$A$2:$A$4,Calibration!$D$2:$D$4,G166)</f>
        <v>537.34147299223275</v>
      </c>
    </row>
    <row r="167" spans="1:12" x14ac:dyDescent="0.25">
      <c r="A167">
        <v>825101</v>
      </c>
      <c r="B167">
        <v>14.49199963</v>
      </c>
      <c r="C167">
        <v>0.57029998000000004</v>
      </c>
      <c r="D167">
        <v>603.62097168000003</v>
      </c>
      <c r="E167">
        <v>1.0930000499999999</v>
      </c>
      <c r="F167">
        <v>696.50799560999997</v>
      </c>
      <c r="G167">
        <v>1.39709997</v>
      </c>
      <c r="H167">
        <v>9.9000003020963209E+37</v>
      </c>
      <c r="J167" s="2">
        <f>TREND(Calibration!$A$2:$A$4,Calibration!$B$2:$B$4,C167)</f>
        <v>396.5949156892629</v>
      </c>
      <c r="K167" s="2">
        <f>TREND(Calibration!$A$2:$A$4,Calibration!$C$2:$C$4,E167)</f>
        <v>422.51012539338052</v>
      </c>
      <c r="L167" s="2">
        <f>TREND(Calibration!$A$2:$A$4,Calibration!$D$2:$D$4,G167)</f>
        <v>535.12204892057696</v>
      </c>
    </row>
    <row r="168" spans="1:12" x14ac:dyDescent="0.25">
      <c r="A168">
        <v>830097</v>
      </c>
      <c r="B168">
        <v>14.303999900000001</v>
      </c>
      <c r="C168">
        <v>0.57889997999999998</v>
      </c>
      <c r="D168">
        <v>9.9000003020963209E+37</v>
      </c>
      <c r="E168">
        <v>1.0893000399999999</v>
      </c>
      <c r="F168">
        <v>300.63101196000002</v>
      </c>
      <c r="G168">
        <v>1.38789999</v>
      </c>
      <c r="H168">
        <v>9.9000003020963209E+37</v>
      </c>
      <c r="J168" s="2">
        <f>TREND(Calibration!$A$2:$A$4,Calibration!$B$2:$B$4,C168)</f>
        <v>401.9483651156217</v>
      </c>
      <c r="K168" s="2">
        <f>TREND(Calibration!$A$2:$A$4,Calibration!$C$2:$C$4,E168)</f>
        <v>421.02272683047767</v>
      </c>
      <c r="L168" s="2">
        <f>TREND(Calibration!$A$2:$A$4,Calibration!$D$2:$D$4,G168)</f>
        <v>531.3408581429278</v>
      </c>
    </row>
    <row r="169" spans="1:12" x14ac:dyDescent="0.25">
      <c r="A169">
        <v>835097</v>
      </c>
      <c r="B169">
        <v>14.10900021</v>
      </c>
      <c r="C169">
        <v>0.56489997999999997</v>
      </c>
      <c r="D169">
        <v>1297.3730468700001</v>
      </c>
      <c r="E169">
        <v>1.0844000600000001</v>
      </c>
      <c r="F169">
        <v>559.84301758000004</v>
      </c>
      <c r="G169">
        <v>1.3883999600000001</v>
      </c>
      <c r="H169">
        <v>9.9000003020963209E+37</v>
      </c>
      <c r="J169" s="2">
        <f>TREND(Calibration!$A$2:$A$4,Calibration!$B$2:$B$4,C169)</f>
        <v>393.23344744480494</v>
      </c>
      <c r="K169" s="2">
        <f>TREND(Calibration!$A$2:$A$4,Calibration!$C$2:$C$4,E169)</f>
        <v>419.0529420973952</v>
      </c>
      <c r="L169" s="2">
        <f>TREND(Calibration!$A$2:$A$4,Calibration!$D$2:$D$4,G169)</f>
        <v>531.54634575845535</v>
      </c>
    </row>
    <row r="170" spans="1:12" x14ac:dyDescent="0.25">
      <c r="A170">
        <v>840096</v>
      </c>
      <c r="B170">
        <v>13.96899986</v>
      </c>
      <c r="C170">
        <v>0.56650001000000005</v>
      </c>
      <c r="D170">
        <v>660.51098633000004</v>
      </c>
      <c r="E170">
        <v>1.0811999999999999</v>
      </c>
      <c r="F170">
        <v>605.57897949000005</v>
      </c>
      <c r="G170">
        <v>1.38629997</v>
      </c>
      <c r="H170">
        <v>9.9000003020963209E+37</v>
      </c>
      <c r="J170" s="2">
        <f>TREND(Calibration!$A$2:$A$4,Calibration!$B$2:$B$4,C170)</f>
        <v>394.22945671057909</v>
      </c>
      <c r="K170" s="2">
        <f>TREND(Calibration!$A$2:$A$4,Calibration!$C$2:$C$4,E170)</f>
        <v>417.76652269712247</v>
      </c>
      <c r="L170" s="2">
        <f>TREND(Calibration!$A$2:$A$4,Calibration!$D$2:$D$4,G170)</f>
        <v>530.68325009725231</v>
      </c>
    </row>
    <row r="171" spans="1:12" x14ac:dyDescent="0.25">
      <c r="A171">
        <v>845096</v>
      </c>
      <c r="B171">
        <v>13.897999759999999</v>
      </c>
      <c r="C171">
        <v>0.58109999000000001</v>
      </c>
      <c r="D171">
        <v>670.01300048999997</v>
      </c>
      <c r="E171">
        <v>1.0811999999999999</v>
      </c>
      <c r="F171">
        <v>662.62097168000003</v>
      </c>
      <c r="G171">
        <v>1.37759995</v>
      </c>
      <c r="H171">
        <v>9.9000003020963209E+37</v>
      </c>
      <c r="J171" s="2">
        <f>TREND(Calibration!$A$2:$A$4,Calibration!$B$2:$B$4,C171)</f>
        <v>403.31785840311983</v>
      </c>
      <c r="K171" s="2">
        <f>TREND(Calibration!$A$2:$A$4,Calibration!$C$2:$C$4,E171)</f>
        <v>417.76652269712247</v>
      </c>
      <c r="L171" s="2">
        <f>TREND(Calibration!$A$2:$A$4,Calibration!$D$2:$D$4,G171)</f>
        <v>527.10754282513176</v>
      </c>
    </row>
    <row r="172" spans="1:12" x14ac:dyDescent="0.25">
      <c r="A172">
        <v>850096</v>
      </c>
      <c r="B172">
        <v>13.89500046</v>
      </c>
      <c r="C172">
        <v>0.58160000999999995</v>
      </c>
      <c r="D172">
        <v>1039.60705566</v>
      </c>
      <c r="E172">
        <v>1.07790005</v>
      </c>
      <c r="F172">
        <v>941.89300536999997</v>
      </c>
      <c r="G172">
        <v>1.37600005</v>
      </c>
      <c r="H172">
        <v>1332.6579589800001</v>
      </c>
      <c r="J172" s="2">
        <f>TREND(Calibration!$A$2:$A$4,Calibration!$B$2:$B$4,C172)</f>
        <v>403.62911791267419</v>
      </c>
      <c r="K172" s="2">
        <f>TREND(Calibration!$A$2:$A$4,Calibration!$C$2:$C$4,E172)</f>
        <v>416.43994766417632</v>
      </c>
      <c r="L172" s="2">
        <f>TREND(Calibration!$A$2:$A$4,Calibration!$D$2:$D$4,G172)</f>
        <v>526.4499840994431</v>
      </c>
    </row>
    <row r="173" spans="1:12" x14ac:dyDescent="0.25">
      <c r="A173">
        <v>855096</v>
      </c>
      <c r="B173">
        <v>14.07299995</v>
      </c>
      <c r="C173">
        <v>0.57349998000000002</v>
      </c>
      <c r="D173">
        <v>959.74401854999996</v>
      </c>
      <c r="E173">
        <v>1.07360005</v>
      </c>
      <c r="F173">
        <v>988.24401854999996</v>
      </c>
      <c r="G173">
        <v>1.3679000100000001</v>
      </c>
      <c r="H173">
        <v>9.9000003020963209E+37</v>
      </c>
      <c r="J173" s="2">
        <f>TREND(Calibration!$A$2:$A$4,Calibration!$B$2:$B$4,C173)</f>
        <v>398.58689687116384</v>
      </c>
      <c r="K173" s="2">
        <f>TREND(Calibration!$A$2:$A$4,Calibration!$C$2:$C$4,E173)</f>
        <v>414.71135400619102</v>
      </c>
      <c r="L173" s="2">
        <f>TREND(Calibration!$A$2:$A$4,Calibration!$D$2:$D$4,G173)</f>
        <v>523.120868541954</v>
      </c>
    </row>
    <row r="174" spans="1:12" x14ac:dyDescent="0.25">
      <c r="A174">
        <v>860101</v>
      </c>
      <c r="B174">
        <v>14.2840004</v>
      </c>
      <c r="C174">
        <v>0.57509999999999994</v>
      </c>
      <c r="D174">
        <v>792.92901611000002</v>
      </c>
      <c r="E174">
        <v>1.06869996</v>
      </c>
      <c r="F174">
        <v>1051.2550048799999</v>
      </c>
      <c r="G174">
        <v>1.3631000499999999</v>
      </c>
      <c r="H174">
        <v>9.9000003020963209E+37</v>
      </c>
      <c r="J174" s="2">
        <f>TREND(Calibration!$A$2:$A$4,Calibration!$B$2:$B$4,C174)</f>
        <v>399.58289991199666</v>
      </c>
      <c r="K174" s="2">
        <f>TREND(Calibration!$A$2:$A$4,Calibration!$C$2:$C$4,E174)</f>
        <v>412.74152505327072</v>
      </c>
      <c r="L174" s="2">
        <f>TREND(Calibration!$A$2:$A$4,Calibration!$D$2:$D$4,G174)</f>
        <v>521.14808550491637</v>
      </c>
    </row>
    <row r="175" spans="1:12" x14ac:dyDescent="0.25">
      <c r="A175">
        <v>865097</v>
      </c>
      <c r="B175">
        <v>14.50800037</v>
      </c>
      <c r="C175">
        <v>0.58319997999999995</v>
      </c>
      <c r="D175">
        <v>418.32800293000003</v>
      </c>
      <c r="E175">
        <v>1.06599998</v>
      </c>
      <c r="F175">
        <v>1270.5880127</v>
      </c>
      <c r="G175">
        <v>1.3550000200000001</v>
      </c>
      <c r="H175">
        <v>9.9000003020963209E+37</v>
      </c>
      <c r="J175" s="2">
        <f>TREND(Calibration!$A$2:$A$4,Calibration!$B$2:$B$4,C175)</f>
        <v>404.62508982880109</v>
      </c>
      <c r="K175" s="2">
        <f>TREND(Calibration!$A$2:$A$4,Calibration!$C$2:$C$4,E175)</f>
        <v>411.6561370754365</v>
      </c>
      <c r="L175" s="2">
        <f>TREND(Calibration!$A$2:$A$4,Calibration!$D$2:$D$4,G175)</f>
        <v>517.8189740574262</v>
      </c>
    </row>
    <row r="176" spans="1:12" x14ac:dyDescent="0.25">
      <c r="A176">
        <v>870096</v>
      </c>
      <c r="B176">
        <v>14.588999749999999</v>
      </c>
      <c r="C176">
        <v>0.58050000999999996</v>
      </c>
      <c r="D176">
        <v>818.80297852000001</v>
      </c>
      <c r="E176">
        <v>1.06550002</v>
      </c>
      <c r="F176">
        <v>1265.6889648399999</v>
      </c>
      <c r="G176">
        <v>1.35169995</v>
      </c>
      <c r="H176">
        <v>9.9000003020963209E+37</v>
      </c>
      <c r="J176" s="2">
        <f>TREND(Calibration!$A$2:$A$4,Calibration!$B$2:$B$4,C176)</f>
        <v>402.94437438139573</v>
      </c>
      <c r="K176" s="2">
        <f>TREND(Calibration!$A$2:$A$4,Calibration!$C$2:$C$4,E176)</f>
        <v>411.45515389282104</v>
      </c>
      <c r="L176" s="2">
        <f>TREND(Calibration!$A$2:$A$4,Calibration!$D$2:$D$4,G176)</f>
        <v>516.46264564697344</v>
      </c>
    </row>
    <row r="177" spans="1:12" x14ac:dyDescent="0.25">
      <c r="A177">
        <v>875096</v>
      </c>
      <c r="B177">
        <v>14.527000429999999</v>
      </c>
      <c r="C177">
        <v>0.56919998000000005</v>
      </c>
      <c r="D177">
        <v>1068.29003906</v>
      </c>
      <c r="E177">
        <v>1.06060004</v>
      </c>
      <c r="F177">
        <v>948.56896973000005</v>
      </c>
      <c r="G177">
        <v>1.34739995</v>
      </c>
      <c r="H177">
        <v>9.9000003020963209E+37</v>
      </c>
      <c r="J177" s="2">
        <f>TREND(Calibration!$A$2:$A$4,Calibration!$B$2:$B$4,C177)</f>
        <v>395.91017215798445</v>
      </c>
      <c r="K177" s="2">
        <f>TREND(Calibration!$A$2:$A$4,Calibration!$C$2:$C$4,E177)</f>
        <v>409.48536915973853</v>
      </c>
      <c r="L177" s="2">
        <f>TREND(Calibration!$A$2:$A$4,Calibration!$D$2:$D$4,G177)</f>
        <v>514.69534611546453</v>
      </c>
    </row>
    <row r="178" spans="1:12" x14ac:dyDescent="0.25">
      <c r="A178">
        <v>880097</v>
      </c>
      <c r="B178">
        <v>14.40699959</v>
      </c>
      <c r="C178">
        <v>0.57730000999999997</v>
      </c>
      <c r="D178">
        <v>545.25402831999997</v>
      </c>
      <c r="E178">
        <v>1.05309999</v>
      </c>
      <c r="F178">
        <v>1066.19299316</v>
      </c>
      <c r="G178">
        <v>1.34249997</v>
      </c>
      <c r="H178">
        <v>1008.59802246</v>
      </c>
      <c r="J178" s="2">
        <f>TREND(Calibration!$A$2:$A$4,Calibration!$B$2:$B$4,C178)</f>
        <v>400.95239319949479</v>
      </c>
      <c r="K178" s="2">
        <f>TREND(Calibration!$A$2:$A$4,Calibration!$C$2:$C$4,E178)</f>
        <v>406.47036012146583</v>
      </c>
      <c r="L178" s="2">
        <f>TREND(Calibration!$A$2:$A$4,Calibration!$D$2:$D$4,G178)</f>
        <v>512.68145486932428</v>
      </c>
    </row>
    <row r="179" spans="1:12" x14ac:dyDescent="0.25">
      <c r="A179">
        <v>885096</v>
      </c>
      <c r="B179">
        <v>14.20600033</v>
      </c>
      <c r="C179">
        <v>0.57840002000000001</v>
      </c>
      <c r="D179">
        <v>908.40100098000005</v>
      </c>
      <c r="E179">
        <v>1.05200005</v>
      </c>
      <c r="F179">
        <v>724.97698975000003</v>
      </c>
      <c r="G179">
        <v>1.3398000000000001</v>
      </c>
      <c r="H179">
        <v>1306.14904785</v>
      </c>
      <c r="J179" s="2">
        <f>TREND(Calibration!$A$2:$A$4,Calibration!$B$2:$B$4,C179)</f>
        <v>401.63714295571447</v>
      </c>
      <c r="K179" s="2">
        <f>TREND(Calibration!$A$2:$A$4,Calibration!$C$2:$C$4,E179)</f>
        <v>406.02818586375315</v>
      </c>
      <c r="L179" s="2">
        <f>TREND(Calibration!$A$2:$A$4,Calibration!$D$2:$D$4,G179)</f>
        <v>511.57176749348992</v>
      </c>
    </row>
    <row r="180" spans="1:12" x14ac:dyDescent="0.25">
      <c r="A180">
        <v>890096</v>
      </c>
      <c r="B180">
        <v>14.09899998</v>
      </c>
      <c r="C180">
        <v>0.57509999999999994</v>
      </c>
      <c r="D180">
        <v>1117.33300781</v>
      </c>
      <c r="E180">
        <v>1.0492999599999999</v>
      </c>
      <c r="F180">
        <v>692.63201904000005</v>
      </c>
      <c r="G180">
        <v>1.33609998</v>
      </c>
      <c r="H180">
        <v>1254.5340576200001</v>
      </c>
      <c r="J180" s="2">
        <f>TREND(Calibration!$A$2:$A$4,Calibration!$B$2:$B$4,C180)</f>
        <v>399.58289991199666</v>
      </c>
      <c r="K180" s="2">
        <f>TREND(Calibration!$A$2:$A$4,Calibration!$C$2:$C$4,E180)</f>
        <v>404.94275366608116</v>
      </c>
      <c r="L180" s="2">
        <f>TREND(Calibration!$A$2:$A$4,Calibration!$D$2:$D$4,G180)</f>
        <v>510.05105967661234</v>
      </c>
    </row>
    <row r="181" spans="1:12" x14ac:dyDescent="0.25">
      <c r="A181">
        <v>895100</v>
      </c>
      <c r="B181">
        <v>13.92099953</v>
      </c>
      <c r="C181">
        <v>0.57569999000000005</v>
      </c>
      <c r="D181">
        <v>9.9000003020963209E+37</v>
      </c>
      <c r="E181">
        <v>1.04770005</v>
      </c>
      <c r="F181">
        <v>211.31500244</v>
      </c>
      <c r="G181">
        <v>1.3322999499999999</v>
      </c>
      <c r="H181">
        <v>9.9000003020963209E+37</v>
      </c>
      <c r="J181" s="2">
        <f>TREND(Calibration!$A$2:$A$4,Calibration!$B$2:$B$4,C181)</f>
        <v>399.95639015866197</v>
      </c>
      <c r="K181" s="2">
        <f>TREND(Calibration!$A$2:$A$4,Calibration!$C$2:$C$4,E181)</f>
        <v>404.29959220576785</v>
      </c>
      <c r="L181" s="2">
        <f>TREND(Calibration!$A$2:$A$4,Calibration!$D$2:$D$4,G181)</f>
        <v>508.48924776063097</v>
      </c>
    </row>
    <row r="182" spans="1:12" x14ac:dyDescent="0.25">
      <c r="A182">
        <v>900097</v>
      </c>
      <c r="B182">
        <v>13.934000019999999</v>
      </c>
      <c r="C182">
        <v>0.56699997000000002</v>
      </c>
      <c r="D182">
        <v>985.07202147999999</v>
      </c>
      <c r="E182">
        <v>1.04170001</v>
      </c>
      <c r="F182">
        <v>501.42098999000001</v>
      </c>
      <c r="G182">
        <v>1.3242000300000001</v>
      </c>
      <c r="H182">
        <v>1266.6419677700001</v>
      </c>
      <c r="J182" s="2">
        <f>TREND(Calibration!$A$2:$A$4,Calibration!$B$2:$B$4,C182)</f>
        <v>394.54067887048632</v>
      </c>
      <c r="K182" s="2">
        <f>TREND(Calibration!$A$2:$A$4,Calibration!$C$2:$C$4,E182)</f>
        <v>401.88758497514971</v>
      </c>
      <c r="L182" s="2">
        <f>TREND(Calibration!$A$2:$A$4,Calibration!$D$2:$D$4,G182)</f>
        <v>505.16018152312881</v>
      </c>
    </row>
    <row r="183" spans="1:12" x14ac:dyDescent="0.25">
      <c r="A183">
        <v>905097</v>
      </c>
      <c r="B183">
        <v>14.086000439999999</v>
      </c>
      <c r="C183">
        <v>0.56650001000000005</v>
      </c>
      <c r="D183">
        <v>751.21697998000002</v>
      </c>
      <c r="E183">
        <v>1.04170001</v>
      </c>
      <c r="F183">
        <v>319.70098876999998</v>
      </c>
      <c r="G183">
        <v>1.3230999699999999</v>
      </c>
      <c r="H183">
        <v>9.9000003020963209E+37</v>
      </c>
      <c r="J183" s="2">
        <f>TREND(Calibration!$A$2:$A$4,Calibration!$B$2:$B$4,C183)</f>
        <v>394.22945671057909</v>
      </c>
      <c r="K183" s="2">
        <f>TREND(Calibration!$A$2:$A$4,Calibration!$C$2:$C$4,E183)</f>
        <v>401.88758497514971</v>
      </c>
      <c r="L183" s="2">
        <f>TREND(Calibration!$A$2:$A$4,Calibration!$D$2:$D$4,G183)</f>
        <v>504.70805698298182</v>
      </c>
    </row>
    <row r="184" spans="1:12" x14ac:dyDescent="0.25">
      <c r="A184">
        <v>910096</v>
      </c>
      <c r="B184">
        <v>14.286999700000001</v>
      </c>
      <c r="C184">
        <v>0.56599997999999996</v>
      </c>
      <c r="D184">
        <v>814.68701171999999</v>
      </c>
      <c r="E184">
        <v>1.0412000400000001</v>
      </c>
      <c r="F184">
        <v>46.761001589999999</v>
      </c>
      <c r="G184">
        <v>1.3230999699999999</v>
      </c>
      <c r="H184">
        <v>9.9000003020963209E+37</v>
      </c>
      <c r="J184" s="2">
        <f>TREND(Calibration!$A$2:$A$4,Calibration!$B$2:$B$4,C184)</f>
        <v>393.91819097608339</v>
      </c>
      <c r="K184" s="2">
        <f>TREND(Calibration!$A$2:$A$4,Calibration!$C$2:$C$4,E184)</f>
        <v>401.68659777254908</v>
      </c>
      <c r="L184" s="2">
        <f>TREND(Calibration!$A$2:$A$4,Calibration!$D$2:$D$4,G184)</f>
        <v>504.70805698298182</v>
      </c>
    </row>
    <row r="185" spans="1:12" x14ac:dyDescent="0.25">
      <c r="A185">
        <v>915097</v>
      </c>
      <c r="B185">
        <v>14.45300007</v>
      </c>
      <c r="C185">
        <v>0.57999997999999997</v>
      </c>
      <c r="D185">
        <v>874.91601562000005</v>
      </c>
      <c r="E185">
        <v>1.03960001</v>
      </c>
      <c r="F185">
        <v>137.66600037000001</v>
      </c>
      <c r="G185">
        <v>1.31500006</v>
      </c>
      <c r="H185">
        <v>9.9000003020963209E+37</v>
      </c>
      <c r="J185" s="2">
        <f>TREND(Calibration!$A$2:$A$4,Calibration!$B$2:$B$4,C185)</f>
        <v>402.63310864690015</v>
      </c>
      <c r="K185" s="2">
        <f>TREND(Calibration!$A$2:$A$4,Calibration!$C$2:$C$4,E185)</f>
        <v>401.04338807241271</v>
      </c>
      <c r="L185" s="2">
        <f>TREND(Calibration!$A$2:$A$4,Calibration!$D$2:$D$4,G185)</f>
        <v>501.37899485547848</v>
      </c>
    </row>
    <row r="186" spans="1:12" x14ac:dyDescent="0.25">
      <c r="A186">
        <v>920097</v>
      </c>
      <c r="B186">
        <v>14.49800014</v>
      </c>
      <c r="C186">
        <v>0.57410002000000004</v>
      </c>
      <c r="D186">
        <v>1119.5989990200001</v>
      </c>
      <c r="E186">
        <v>1.03530002</v>
      </c>
      <c r="F186">
        <v>590.30102538999995</v>
      </c>
      <c r="G186">
        <v>1.31229997</v>
      </c>
      <c r="H186">
        <v>1252.6030273399999</v>
      </c>
      <c r="J186" s="2">
        <f>TREND(Calibration!$A$2:$A$4,Calibration!$B$2:$B$4,C186)</f>
        <v>398.96041824253507</v>
      </c>
      <c r="K186" s="2">
        <f>TREND(Calibration!$A$2:$A$4,Calibration!$C$2:$C$4,E186)</f>
        <v>399.31479843441264</v>
      </c>
      <c r="L186" s="2">
        <f>TREND(Calibration!$A$2:$A$4,Calibration!$D$2:$D$4,G186)</f>
        <v>500.26925815965717</v>
      </c>
    </row>
    <row r="187" spans="1:12" x14ac:dyDescent="0.25">
      <c r="A187">
        <v>925098</v>
      </c>
      <c r="B187">
        <v>14.420000079999999</v>
      </c>
      <c r="C187">
        <v>0.57139998999999997</v>
      </c>
      <c r="D187">
        <v>827.65002441000001</v>
      </c>
      <c r="E187">
        <v>1.0239000300000001</v>
      </c>
      <c r="F187">
        <v>807.04998779000005</v>
      </c>
      <c r="G187">
        <v>1.31229997</v>
      </c>
      <c r="H187">
        <v>9.9000003020963209E+37</v>
      </c>
      <c r="J187" s="2">
        <f>TREND(Calibration!$A$2:$A$4,Calibration!$B$2:$B$4,C187)</f>
        <v>397.27966544548246</v>
      </c>
      <c r="K187" s="2">
        <f>TREND(Calibration!$A$2:$A$4,Calibration!$C$2:$C$4,E187)</f>
        <v>394.73201926811129</v>
      </c>
      <c r="L187" s="2">
        <f>TREND(Calibration!$A$2:$A$4,Calibration!$D$2:$D$4,G187)</f>
        <v>500.26925815965717</v>
      </c>
    </row>
    <row r="188" spans="1:12" x14ac:dyDescent="0.25">
      <c r="A188">
        <v>930101</v>
      </c>
      <c r="B188">
        <v>14.225999829999999</v>
      </c>
      <c r="C188">
        <v>0.56870001999999997</v>
      </c>
      <c r="D188">
        <v>1020.0650024399999</v>
      </c>
      <c r="E188">
        <v>1.0347000399999999</v>
      </c>
      <c r="F188">
        <v>977.43402100000003</v>
      </c>
      <c r="G188">
        <v>1.30910003</v>
      </c>
      <c r="H188">
        <v>9.9000003020963209E+37</v>
      </c>
      <c r="J188" s="2">
        <f>TREND(Calibration!$A$2:$A$4,Calibration!$B$2:$B$4,C188)</f>
        <v>395.59894999807716</v>
      </c>
      <c r="K188" s="2">
        <f>TREND(Calibration!$A$2:$A$4,Calibration!$C$2:$C$4,E188)</f>
        <v>399.07360735931536</v>
      </c>
      <c r="L188" s="2">
        <f>TREND(Calibration!$A$2:$A$4,Calibration!$D$2:$D$4,G188)</f>
        <v>498.95408316829514</v>
      </c>
    </row>
    <row r="189" spans="1:12" x14ac:dyDescent="0.25">
      <c r="A189">
        <v>935097</v>
      </c>
      <c r="B189">
        <v>14.079999920000001</v>
      </c>
      <c r="C189">
        <v>0.57029998000000004</v>
      </c>
      <c r="D189">
        <v>372.05599976000002</v>
      </c>
      <c r="E189">
        <v>1.03040004</v>
      </c>
      <c r="F189">
        <v>1283.86096191</v>
      </c>
      <c r="G189">
        <v>1.2992999599999999</v>
      </c>
      <c r="H189">
        <v>1011.4329834</v>
      </c>
      <c r="J189" s="2">
        <f>TREND(Calibration!$A$2:$A$4,Calibration!$B$2:$B$4,C189)</f>
        <v>396.5949156892629</v>
      </c>
      <c r="K189" s="2">
        <f>TREND(Calibration!$A$2:$A$4,Calibration!$C$2:$C$4,E189)</f>
        <v>397.34501370133006</v>
      </c>
      <c r="L189" s="2">
        <f>TREND(Calibration!$A$2:$A$4,Calibration!$D$2:$D$4,G189)</f>
        <v>494.92625546602665</v>
      </c>
    </row>
    <row r="190" spans="1:12" x14ac:dyDescent="0.25">
      <c r="A190">
        <v>940097</v>
      </c>
      <c r="B190">
        <v>14.01799965</v>
      </c>
      <c r="C190">
        <v>0.57999997999999997</v>
      </c>
      <c r="D190">
        <v>864.43798828000001</v>
      </c>
      <c r="E190">
        <v>1.0292999700000001</v>
      </c>
      <c r="F190">
        <v>775.90399170000001</v>
      </c>
      <c r="G190">
        <v>1.2949999599999999</v>
      </c>
      <c r="H190">
        <v>9.9000003020963209E+37</v>
      </c>
      <c r="J190" s="2">
        <f>TREND(Calibration!$A$2:$A$4,Calibration!$B$2:$B$4,C190)</f>
        <v>402.63310864690015</v>
      </c>
      <c r="K190" s="2">
        <f>TREND(Calibration!$A$2:$A$4,Calibration!$C$2:$C$4,E190)</f>
        <v>396.90278718380921</v>
      </c>
      <c r="L190" s="2">
        <f>TREND(Calibration!$A$2:$A$4,Calibration!$D$2:$D$4,G190)</f>
        <v>493.15895593451773</v>
      </c>
    </row>
    <row r="191" spans="1:12" x14ac:dyDescent="0.25">
      <c r="A191">
        <v>945096</v>
      </c>
      <c r="B191">
        <v>13.92099953</v>
      </c>
      <c r="C191">
        <v>0.56870001999999997</v>
      </c>
      <c r="D191">
        <v>1348.3530273399999</v>
      </c>
      <c r="E191">
        <v>1.0288000100000001</v>
      </c>
      <c r="F191">
        <v>478.66198730000002</v>
      </c>
      <c r="G191">
        <v>1.29390001</v>
      </c>
      <c r="H191">
        <v>9.9000003020963209E+37</v>
      </c>
      <c r="J191" s="2">
        <f>TREND(Calibration!$A$2:$A$4,Calibration!$B$2:$B$4,C191)</f>
        <v>395.59894999807716</v>
      </c>
      <c r="K191" s="2">
        <f>TREND(Calibration!$A$2:$A$4,Calibration!$C$2:$C$4,E191)</f>
        <v>396.70180400119381</v>
      </c>
      <c r="L191" s="2">
        <f>TREND(Calibration!$A$2:$A$4,Calibration!$D$2:$D$4,G191)</f>
        <v>492.70687660435885</v>
      </c>
    </row>
    <row r="192" spans="1:12" x14ac:dyDescent="0.25">
      <c r="A192">
        <v>950097</v>
      </c>
      <c r="B192">
        <v>13.998999599999999</v>
      </c>
      <c r="C192">
        <v>0.57840002000000001</v>
      </c>
      <c r="D192">
        <v>460.17300415</v>
      </c>
      <c r="E192">
        <v>1.0239000300000001</v>
      </c>
      <c r="F192">
        <v>941.55200194999998</v>
      </c>
      <c r="G192">
        <v>1.28750002</v>
      </c>
      <c r="H192">
        <v>915.23297118999994</v>
      </c>
      <c r="J192" s="2">
        <f>TREND(Calibration!$A$2:$A$4,Calibration!$B$2:$B$4,C192)</f>
        <v>401.63714295571447</v>
      </c>
      <c r="K192" s="2">
        <f>TREND(Calibration!$A$2:$A$4,Calibration!$C$2:$C$4,E192)</f>
        <v>394.73201926811129</v>
      </c>
      <c r="L192" s="2">
        <f>TREND(Calibration!$A$2:$A$4,Calibration!$D$2:$D$4,G192)</f>
        <v>490.0764814116468</v>
      </c>
    </row>
    <row r="193" spans="1:12" x14ac:dyDescent="0.25">
      <c r="A193">
        <v>955111</v>
      </c>
      <c r="B193">
        <v>14.13799953</v>
      </c>
      <c r="C193">
        <v>0.57300001</v>
      </c>
      <c r="D193">
        <v>946.49401854999996</v>
      </c>
      <c r="E193">
        <v>1.0233999499999999</v>
      </c>
      <c r="F193">
        <v>710.72601318</v>
      </c>
      <c r="G193">
        <v>1.2831000100000001</v>
      </c>
      <c r="H193">
        <v>1314.47497559</v>
      </c>
      <c r="J193" s="2">
        <f>TREND(Calibration!$A$2:$A$4,Calibration!$B$2:$B$4,C193)</f>
        <v>398.2756684863154</v>
      </c>
      <c r="K193" s="2">
        <f>TREND(Calibration!$A$2:$A$4,Calibration!$C$2:$C$4,E193)</f>
        <v>394.53098784567277</v>
      </c>
      <c r="L193" s="2">
        <f>TREND(Calibration!$A$2:$A$4,Calibration!$D$2:$D$4,G193)</f>
        <v>488.26807778103421</v>
      </c>
    </row>
    <row r="194" spans="1:12" x14ac:dyDescent="0.25">
      <c r="A194">
        <v>960097</v>
      </c>
      <c r="B194">
        <v>14.27099991</v>
      </c>
      <c r="C194">
        <v>0.56919998000000005</v>
      </c>
      <c r="D194">
        <v>9.9000003020963209E+37</v>
      </c>
      <c r="E194">
        <v>1.02119994</v>
      </c>
      <c r="F194">
        <v>54.585998539999999</v>
      </c>
      <c r="G194">
        <v>1.2831000100000001</v>
      </c>
      <c r="H194">
        <v>9.9000003020963209E+37</v>
      </c>
      <c r="J194" s="2">
        <f>TREND(Calibration!$A$2:$A$4,Calibration!$B$2:$B$4,C194)</f>
        <v>395.91017215798445</v>
      </c>
      <c r="K194" s="2">
        <f>TREND(Calibration!$A$2:$A$4,Calibration!$C$2:$C$4,E194)</f>
        <v>393.64658707043924</v>
      </c>
      <c r="L194" s="2">
        <f>TREND(Calibration!$A$2:$A$4,Calibration!$D$2:$D$4,G194)</f>
        <v>488.26807778103421</v>
      </c>
    </row>
    <row r="195" spans="1:12" x14ac:dyDescent="0.25">
      <c r="A195">
        <v>965099</v>
      </c>
      <c r="B195">
        <v>14.45300007</v>
      </c>
      <c r="C195">
        <v>0.58649998999999997</v>
      </c>
      <c r="D195">
        <v>602.36999512</v>
      </c>
      <c r="E195">
        <v>1.0206999800000001</v>
      </c>
      <c r="F195">
        <v>371.40399170000001</v>
      </c>
      <c r="G195">
        <v>1.28100002</v>
      </c>
      <c r="H195">
        <v>9.9000003020963209E+37</v>
      </c>
      <c r="J195" s="2">
        <f>TREND(Calibration!$A$2:$A$4,Calibration!$B$2:$B$4,C195)</f>
        <v>406.67932664757768</v>
      </c>
      <c r="K195" s="2">
        <f>TREND(Calibration!$A$2:$A$4,Calibration!$C$2:$C$4,E195)</f>
        <v>393.44560388782384</v>
      </c>
      <c r="L195" s="2">
        <f>TREND(Calibration!$A$2:$A$4,Calibration!$D$2:$D$4,G195)</f>
        <v>487.40498211983106</v>
      </c>
    </row>
    <row r="196" spans="1:12" x14ac:dyDescent="0.25">
      <c r="A196">
        <v>970097</v>
      </c>
      <c r="B196">
        <v>14.442999840000001</v>
      </c>
      <c r="C196">
        <v>0.58700001000000002</v>
      </c>
      <c r="D196">
        <v>1173.57995605</v>
      </c>
      <c r="E196">
        <v>1.01800001</v>
      </c>
      <c r="F196">
        <v>628.08197021000001</v>
      </c>
      <c r="G196">
        <v>1.2798999499999999</v>
      </c>
      <c r="H196">
        <v>951.13000488</v>
      </c>
      <c r="J196" s="2">
        <f>TREND(Calibration!$A$2:$A$4,Calibration!$B$2:$B$4,C196)</f>
        <v>406.9905861571321</v>
      </c>
      <c r="K196" s="2">
        <f>TREND(Calibration!$A$2:$A$4,Calibration!$C$2:$C$4,E196)</f>
        <v>392.36021992997485</v>
      </c>
      <c r="L196" s="2">
        <f>TREND(Calibration!$A$2:$A$4,Calibration!$D$2:$D$4,G196)</f>
        <v>486.95285346968524</v>
      </c>
    </row>
    <row r="197" spans="1:12" x14ac:dyDescent="0.25">
      <c r="A197">
        <v>975097</v>
      </c>
      <c r="B197">
        <v>14.31999969</v>
      </c>
      <c r="C197">
        <v>0.58160000999999995</v>
      </c>
      <c r="D197">
        <v>1009.29199219</v>
      </c>
      <c r="E197">
        <v>1.01419997</v>
      </c>
      <c r="F197">
        <v>787.62902831999997</v>
      </c>
      <c r="G197">
        <v>1.2783000499999999</v>
      </c>
      <c r="H197">
        <v>9.9000003020963209E+37</v>
      </c>
      <c r="J197" s="2">
        <f>TREND(Calibration!$A$2:$A$4,Calibration!$B$2:$B$4,C197)</f>
        <v>403.62911791267419</v>
      </c>
      <c r="K197" s="2">
        <f>TREND(Calibration!$A$2:$A$4,Calibration!$C$2:$C$4,E197)</f>
        <v>390.83260945460495</v>
      </c>
      <c r="L197" s="2">
        <f>TREND(Calibration!$A$2:$A$4,Calibration!$D$2:$D$4,G197)</f>
        <v>486.29529474399658</v>
      </c>
    </row>
    <row r="198" spans="1:12" x14ac:dyDescent="0.25">
      <c r="A198">
        <v>980097</v>
      </c>
      <c r="B198">
        <v>14.166999819999999</v>
      </c>
      <c r="C198">
        <v>0.58539998999999998</v>
      </c>
      <c r="D198">
        <v>666.78399658000001</v>
      </c>
      <c r="E198">
        <v>1.01470006</v>
      </c>
      <c r="F198">
        <v>1101.1219482399999</v>
      </c>
      <c r="G198">
        <v>1.2755999600000001</v>
      </c>
      <c r="H198">
        <v>9.9000003020963209E+37</v>
      </c>
      <c r="J198" s="2">
        <f>TREND(Calibration!$A$2:$A$4,Calibration!$B$2:$B$4,C198)</f>
        <v>405.99458311629922</v>
      </c>
      <c r="K198" s="2">
        <f>TREND(Calibration!$A$2:$A$4,Calibration!$C$2:$C$4,E198)</f>
        <v>391.03364489702869</v>
      </c>
      <c r="L198" s="2">
        <f>TREND(Calibration!$A$2:$A$4,Calibration!$D$2:$D$4,G198)</f>
        <v>485.18555804817527</v>
      </c>
    </row>
    <row r="199" spans="1:12" x14ac:dyDescent="0.25">
      <c r="A199">
        <v>985097</v>
      </c>
      <c r="B199">
        <v>14.00800037</v>
      </c>
      <c r="C199">
        <v>0.59079999000000005</v>
      </c>
      <c r="D199">
        <v>413.27801513999998</v>
      </c>
      <c r="E199">
        <v>1.01419997</v>
      </c>
      <c r="F199">
        <v>9.9000003020963209E+37</v>
      </c>
      <c r="G199">
        <v>1.2745000099999999</v>
      </c>
      <c r="H199">
        <v>1075.4229736299999</v>
      </c>
      <c r="J199" s="2">
        <f>TREND(Calibration!$A$2:$A$4,Calibration!$B$2:$B$4,C199)</f>
        <v>409.35605136075714</v>
      </c>
      <c r="K199" s="2">
        <f>TREND(Calibration!$A$2:$A$4,Calibration!$C$2:$C$4,E199)</f>
        <v>390.83260945460495</v>
      </c>
      <c r="L199" s="2">
        <f>TREND(Calibration!$A$2:$A$4,Calibration!$D$2:$D$4,G199)</f>
        <v>484.73347871801627</v>
      </c>
    </row>
    <row r="200" spans="1:12" x14ac:dyDescent="0.25">
      <c r="A200">
        <v>990097</v>
      </c>
      <c r="B200">
        <v>13.95600033</v>
      </c>
      <c r="C200">
        <v>0.58759998999999996</v>
      </c>
      <c r="D200">
        <v>791.29400635000002</v>
      </c>
      <c r="E200">
        <v>1.01259995</v>
      </c>
      <c r="F200">
        <v>9.9000003020963209E+37</v>
      </c>
      <c r="G200">
        <v>1.26800001</v>
      </c>
      <c r="H200">
        <v>1183.55505371</v>
      </c>
      <c r="J200" s="2">
        <f>TREND(Calibration!$A$2:$A$4,Calibration!$B$2:$B$4,C200)</f>
        <v>407.36407017885614</v>
      </c>
      <c r="K200" s="2">
        <f>TREND(Calibration!$A$2:$A$4,Calibration!$C$2:$C$4,E200)</f>
        <v>390.18940377445392</v>
      </c>
      <c r="L200" s="2">
        <f>TREND(Calibration!$A$2:$A$4,Calibration!$D$2:$D$4,G200)</f>
        <v>482.06197942620054</v>
      </c>
    </row>
    <row r="201" spans="1:12" x14ac:dyDescent="0.25">
      <c r="A201">
        <v>995096</v>
      </c>
      <c r="B201">
        <v>13.972999570000001</v>
      </c>
      <c r="C201">
        <v>0.58700001000000002</v>
      </c>
      <c r="D201">
        <v>796.17102050999995</v>
      </c>
      <c r="E201">
        <v>1.0092999899999999</v>
      </c>
      <c r="F201">
        <v>1290.3979492200001</v>
      </c>
      <c r="G201">
        <v>1.2668999400000001</v>
      </c>
      <c r="H201">
        <v>1101.9699707</v>
      </c>
      <c r="J201" s="2">
        <f>TREND(Calibration!$A$2:$A$4,Calibration!$B$2:$B$4,C201)</f>
        <v>406.9905861571321</v>
      </c>
      <c r="K201" s="2">
        <f>TREND(Calibration!$A$2:$A$4,Calibration!$C$2:$C$4,E201)</f>
        <v>388.86282472152243</v>
      </c>
      <c r="L201" s="2">
        <f>TREND(Calibration!$A$2:$A$4,Calibration!$D$2:$D$4,G201)</f>
        <v>481.60985077605483</v>
      </c>
    </row>
    <row r="202" spans="1:12" x14ac:dyDescent="0.25">
      <c r="A202">
        <v>1000098</v>
      </c>
      <c r="B202">
        <v>13.98600006</v>
      </c>
      <c r="C202">
        <v>0.57190001000000001</v>
      </c>
      <c r="D202">
        <v>9.9000003020963209E+37</v>
      </c>
      <c r="E202">
        <v>1.00989997</v>
      </c>
      <c r="F202">
        <v>525.55902100000003</v>
      </c>
      <c r="G202">
        <v>1.26259995</v>
      </c>
      <c r="H202">
        <v>9.9000003020963209E+37</v>
      </c>
      <c r="J202" s="2">
        <f>TREND(Calibration!$A$2:$A$4,Calibration!$B$2:$B$4,C202)</f>
        <v>397.59092495503694</v>
      </c>
      <c r="K202" s="2">
        <f>TREND(Calibration!$A$2:$A$4,Calibration!$C$2:$C$4,E202)</f>
        <v>389.10401579661965</v>
      </c>
      <c r="L202" s="2">
        <f>TREND(Calibration!$A$2:$A$4,Calibration!$D$2:$D$4,G202)</f>
        <v>479.84255535454474</v>
      </c>
    </row>
    <row r="203" spans="1:12" x14ac:dyDescent="0.25">
      <c r="A203">
        <v>1005097</v>
      </c>
      <c r="B203">
        <v>14.17099953</v>
      </c>
      <c r="C203">
        <v>0.57300001</v>
      </c>
      <c r="D203">
        <v>435.96398926000001</v>
      </c>
      <c r="E203">
        <v>1.00880003</v>
      </c>
      <c r="F203">
        <v>624.39501953000001</v>
      </c>
      <c r="G203">
        <v>1.2555999799999999</v>
      </c>
      <c r="H203">
        <v>935.60601807</v>
      </c>
      <c r="J203" s="2">
        <f>TREND(Calibration!$A$2:$A$4,Calibration!$B$2:$B$4,C203)</f>
        <v>398.2756684863154</v>
      </c>
      <c r="K203" s="2">
        <f>TREND(Calibration!$A$2:$A$4,Calibration!$C$2:$C$4,E203)</f>
        <v>388.66184153890703</v>
      </c>
      <c r="L203" s="2">
        <f>TREND(Calibration!$A$2:$A$4,Calibration!$D$2:$D$4,G203)</f>
        <v>476.96556844720135</v>
      </c>
    </row>
    <row r="204" spans="1:12" x14ac:dyDescent="0.25">
      <c r="A204">
        <v>1010096</v>
      </c>
      <c r="B204">
        <v>14.355999949999999</v>
      </c>
      <c r="C204">
        <v>0.57459998000000001</v>
      </c>
      <c r="D204">
        <v>957.41802978999999</v>
      </c>
      <c r="E204">
        <v>1.0092999899999999</v>
      </c>
      <c r="F204">
        <v>344.32101440000002</v>
      </c>
      <c r="G204">
        <v>1.25450003</v>
      </c>
      <c r="H204">
        <v>1210.9689941399999</v>
      </c>
      <c r="J204" s="2">
        <f>TREND(Calibration!$A$2:$A$4,Calibration!$B$2:$B$4,C204)</f>
        <v>399.2716404024423</v>
      </c>
      <c r="K204" s="2">
        <f>TREND(Calibration!$A$2:$A$4,Calibration!$C$2:$C$4,E204)</f>
        <v>388.86282472152243</v>
      </c>
      <c r="L204" s="2">
        <f>TREND(Calibration!$A$2:$A$4,Calibration!$D$2:$D$4,G204)</f>
        <v>476.51348911704258</v>
      </c>
    </row>
    <row r="205" spans="1:12" x14ac:dyDescent="0.25">
      <c r="A205">
        <v>1015096</v>
      </c>
      <c r="B205">
        <v>14.48499966</v>
      </c>
      <c r="C205">
        <v>0.57620000999999998</v>
      </c>
      <c r="D205">
        <v>1094.4460449200001</v>
      </c>
      <c r="E205">
        <v>1.0082999500000001</v>
      </c>
      <c r="F205">
        <v>174.15100097999999</v>
      </c>
      <c r="G205">
        <v>1.2555999799999999</v>
      </c>
      <c r="H205">
        <v>1308.2619628899999</v>
      </c>
      <c r="J205" s="2">
        <f>TREND(Calibration!$A$2:$A$4,Calibration!$B$2:$B$4,C205)</f>
        <v>400.26764966821634</v>
      </c>
      <c r="K205" s="2">
        <f>TREND(Calibration!$A$2:$A$4,Calibration!$C$2:$C$4,E205)</f>
        <v>388.46081011646862</v>
      </c>
      <c r="L205" s="2">
        <f>TREND(Calibration!$A$2:$A$4,Calibration!$D$2:$D$4,G205)</f>
        <v>476.96556844720135</v>
      </c>
    </row>
    <row r="206" spans="1:12" x14ac:dyDescent="0.25">
      <c r="A206">
        <v>1020097</v>
      </c>
      <c r="B206">
        <v>14.45600033</v>
      </c>
      <c r="C206">
        <v>0.58160000999999995</v>
      </c>
      <c r="D206">
        <v>785.03997803000004</v>
      </c>
      <c r="E206">
        <v>1.0061000600000001</v>
      </c>
      <c r="F206">
        <v>244.92900084999999</v>
      </c>
      <c r="G206">
        <v>1.2524000399999999</v>
      </c>
      <c r="H206">
        <v>1112.8289794899999</v>
      </c>
      <c r="J206" s="2">
        <f>TREND(Calibration!$A$2:$A$4,Calibration!$B$2:$B$4,C206)</f>
        <v>403.62911791267419</v>
      </c>
      <c r="K206" s="2">
        <f>TREND(Calibration!$A$2:$A$4,Calibration!$C$2:$C$4,E206)</f>
        <v>387.57645758105809</v>
      </c>
      <c r="L206" s="2">
        <f>TREND(Calibration!$A$2:$A$4,Calibration!$D$2:$D$4,G206)</f>
        <v>475.65039345583943</v>
      </c>
    </row>
    <row r="207" spans="1:12" x14ac:dyDescent="0.25">
      <c r="A207">
        <v>1025097</v>
      </c>
      <c r="B207">
        <v>14.23499966</v>
      </c>
      <c r="C207">
        <v>0.57840002000000001</v>
      </c>
      <c r="D207">
        <v>9.9000003020963209E+37</v>
      </c>
      <c r="E207">
        <v>1.00450003</v>
      </c>
      <c r="F207">
        <v>111.99099731</v>
      </c>
      <c r="G207">
        <v>1.2517999399999999</v>
      </c>
      <c r="H207">
        <v>1368.7380371100001</v>
      </c>
      <c r="J207" s="2">
        <f>TREND(Calibration!$A$2:$A$4,Calibration!$B$2:$B$4,C207)</f>
        <v>401.63714295571447</v>
      </c>
      <c r="K207" s="2">
        <f>TREND(Calibration!$A$2:$A$4,Calibration!$C$2:$C$4,E207)</f>
        <v>386.93324788092173</v>
      </c>
      <c r="L207" s="2">
        <f>TREND(Calibration!$A$2:$A$4,Calibration!$D$2:$D$4,G207)</f>
        <v>475.40375242122116</v>
      </c>
    </row>
    <row r="208" spans="1:12" x14ac:dyDescent="0.25">
      <c r="A208">
        <v>1030097</v>
      </c>
      <c r="B208">
        <v>14.057000159999999</v>
      </c>
      <c r="C208">
        <v>0.56870001999999997</v>
      </c>
      <c r="D208">
        <v>957.85900878999996</v>
      </c>
      <c r="E208">
        <v>1.0039000499999999</v>
      </c>
      <c r="F208">
        <v>491.31500244</v>
      </c>
      <c r="G208">
        <v>1.2490999700000001</v>
      </c>
      <c r="H208">
        <v>9.9000003020963209E+37</v>
      </c>
      <c r="J208" s="2">
        <f>TREND(Calibration!$A$2:$A$4,Calibration!$B$2:$B$4,C208)</f>
        <v>395.59894999807716</v>
      </c>
      <c r="K208" s="2">
        <f>TREND(Calibration!$A$2:$A$4,Calibration!$C$2:$C$4,E208)</f>
        <v>386.69205680582445</v>
      </c>
      <c r="L208" s="2">
        <f>TREND(Calibration!$A$2:$A$4,Calibration!$D$2:$D$4,G208)</f>
        <v>474.29406504538679</v>
      </c>
    </row>
    <row r="209" spans="1:12" x14ac:dyDescent="0.25">
      <c r="A209">
        <v>1035099</v>
      </c>
      <c r="B209">
        <v>13.95600033</v>
      </c>
      <c r="C209">
        <v>0.57459998000000001</v>
      </c>
      <c r="D209">
        <v>540.15802001999998</v>
      </c>
      <c r="E209">
        <v>1.0017999399999999</v>
      </c>
      <c r="F209">
        <v>778.47497558999999</v>
      </c>
      <c r="G209">
        <v>1.25020003</v>
      </c>
      <c r="H209">
        <v>938.39202881000006</v>
      </c>
      <c r="J209" s="2">
        <f>TREND(Calibration!$A$2:$A$4,Calibration!$B$2:$B$4,C209)</f>
        <v>399.2716404024423</v>
      </c>
      <c r="K209" s="2">
        <f>TREND(Calibration!$A$2:$A$4,Calibration!$C$2:$C$4,E209)</f>
        <v>385.84781568324968</v>
      </c>
      <c r="L209" s="2">
        <f>TREND(Calibration!$A$2:$A$4,Calibration!$D$2:$D$4,G209)</f>
        <v>474.74618958553367</v>
      </c>
    </row>
    <row r="210" spans="1:12" x14ac:dyDescent="0.25">
      <c r="A210">
        <v>1040097</v>
      </c>
      <c r="B210">
        <v>13.88799953</v>
      </c>
      <c r="C210">
        <v>0.57190001000000001</v>
      </c>
      <c r="D210">
        <v>9.9000003020963209E+37</v>
      </c>
      <c r="E210">
        <v>1.0006999999999999</v>
      </c>
      <c r="F210">
        <v>80.622001650000001</v>
      </c>
      <c r="G210">
        <v>1.2486000100000001</v>
      </c>
      <c r="H210">
        <v>9.9000003020963209E+37</v>
      </c>
      <c r="J210" s="2">
        <f>TREND(Calibration!$A$2:$A$4,Calibration!$B$2:$B$4,C210)</f>
        <v>397.59092495503694</v>
      </c>
      <c r="K210" s="2">
        <f>TREND(Calibration!$A$2:$A$4,Calibration!$C$2:$C$4,E210)</f>
        <v>385.40564142553706</v>
      </c>
      <c r="L210" s="2">
        <f>TREND(Calibration!$A$2:$A$4,Calibration!$D$2:$D$4,G210)</f>
        <v>474.08858153985807</v>
      </c>
    </row>
    <row r="211" spans="1:12" x14ac:dyDescent="0.25">
      <c r="A211">
        <v>1045118</v>
      </c>
      <c r="B211">
        <v>14.041000370000001</v>
      </c>
      <c r="C211">
        <v>0.57509999999999994</v>
      </c>
      <c r="D211">
        <v>1040.27697754</v>
      </c>
      <c r="E211">
        <v>1.0028999999999999</v>
      </c>
      <c r="F211">
        <v>344.26800537000003</v>
      </c>
      <c r="G211">
        <v>1.2447999700000001</v>
      </c>
      <c r="H211">
        <v>9.9000003020963209E+37</v>
      </c>
      <c r="J211" s="2">
        <f>TREND(Calibration!$A$2:$A$4,Calibration!$B$2:$B$4,C211)</f>
        <v>399.58289991199666</v>
      </c>
      <c r="K211" s="2">
        <f>TREND(Calibration!$A$2:$A$4,Calibration!$C$2:$C$4,E211)</f>
        <v>386.29003818078536</v>
      </c>
      <c r="L211" s="2">
        <f>TREND(Calibration!$A$2:$A$4,Calibration!$D$2:$D$4,G211)</f>
        <v>472.52676551387788</v>
      </c>
    </row>
    <row r="212" spans="1:12" x14ac:dyDescent="0.25">
      <c r="A212">
        <v>1050097</v>
      </c>
      <c r="B212">
        <v>14.192999840000001</v>
      </c>
      <c r="C212">
        <v>0.58429998000000005</v>
      </c>
      <c r="D212">
        <v>842.77197265999996</v>
      </c>
      <c r="E212">
        <v>0.99849999</v>
      </c>
      <c r="F212">
        <v>493.83099364999998</v>
      </c>
      <c r="G212">
        <v>1.2382999699999999</v>
      </c>
      <c r="H212">
        <v>1342.0959472699999</v>
      </c>
      <c r="J212" s="2">
        <f>TREND(Calibration!$A$2:$A$4,Calibration!$B$2:$B$4,C212)</f>
        <v>405.30983336007961</v>
      </c>
      <c r="K212" s="2">
        <f>TREND(Calibration!$A$2:$A$4,Calibration!$C$2:$C$4,E212)</f>
        <v>384.52124065030353</v>
      </c>
      <c r="L212" s="2">
        <f>TREND(Calibration!$A$2:$A$4,Calibration!$D$2:$D$4,G212)</f>
        <v>469.85526622206197</v>
      </c>
    </row>
    <row r="213" spans="1:12" x14ac:dyDescent="0.25">
      <c r="A213">
        <v>1055097</v>
      </c>
      <c r="B213">
        <v>14.40100002</v>
      </c>
      <c r="C213">
        <v>0.57779997999999999</v>
      </c>
      <c r="D213">
        <v>734.63000488</v>
      </c>
      <c r="E213">
        <v>0.99849999</v>
      </c>
      <c r="F213">
        <v>625.91998291000004</v>
      </c>
      <c r="G213">
        <v>1.2345000500000001</v>
      </c>
      <c r="H213">
        <v>1196.10095215</v>
      </c>
      <c r="J213" s="2">
        <f>TREND(Calibration!$A$2:$A$4,Calibration!$B$2:$B$4,C213)</f>
        <v>401.26362158434324</v>
      </c>
      <c r="K213" s="2">
        <f>TREND(Calibration!$A$2:$A$4,Calibration!$C$2:$C$4,E213)</f>
        <v>384.52124065030353</v>
      </c>
      <c r="L213" s="2">
        <f>TREND(Calibration!$A$2:$A$4,Calibration!$D$2:$D$4,G213)</f>
        <v>468.29349951606872</v>
      </c>
    </row>
    <row r="214" spans="1:12" x14ac:dyDescent="0.25">
      <c r="A214">
        <v>1060096</v>
      </c>
      <c r="B214">
        <v>14.553000450000001</v>
      </c>
      <c r="C214">
        <v>0.57779997999999999</v>
      </c>
      <c r="D214">
        <v>1206.3940429700001</v>
      </c>
      <c r="E214">
        <v>0.99750000000000005</v>
      </c>
      <c r="F214">
        <v>464.41400146000001</v>
      </c>
      <c r="G214">
        <v>1.2345000500000001</v>
      </c>
      <c r="H214">
        <v>1289.63098145</v>
      </c>
      <c r="J214" s="2">
        <f>TREND(Calibration!$A$2:$A$4,Calibration!$B$2:$B$4,C214)</f>
        <v>401.26362158434324</v>
      </c>
      <c r="K214" s="2">
        <f>TREND(Calibration!$A$2:$A$4,Calibration!$C$2:$C$4,E214)</f>
        <v>384.11924614517596</v>
      </c>
      <c r="L214" s="2">
        <f>TREND(Calibration!$A$2:$A$4,Calibration!$D$2:$D$4,G214)</f>
        <v>468.29349951606872</v>
      </c>
    </row>
    <row r="215" spans="1:12" x14ac:dyDescent="0.25">
      <c r="A215">
        <v>1065097</v>
      </c>
      <c r="B215">
        <v>14.446000099999999</v>
      </c>
      <c r="C215">
        <v>0.57950002</v>
      </c>
      <c r="D215">
        <v>9.9000003020963209E+37</v>
      </c>
      <c r="E215">
        <v>0.99690002</v>
      </c>
      <c r="F215">
        <v>-102.51999664</v>
      </c>
      <c r="G215">
        <v>1.23290002</v>
      </c>
      <c r="H215">
        <v>9.9000003020963209E+37</v>
      </c>
      <c r="J215" s="2">
        <f>TREND(Calibration!$A$2:$A$4,Calibration!$B$2:$B$4,C215)</f>
        <v>402.32188648699292</v>
      </c>
      <c r="K215" s="2">
        <f>TREND(Calibration!$A$2:$A$4,Calibration!$C$2:$C$4,E215)</f>
        <v>383.87805507007869</v>
      </c>
      <c r="L215" s="2">
        <f>TREND(Calibration!$A$2:$A$4,Calibration!$D$2:$D$4,G215)</f>
        <v>467.63588736039424</v>
      </c>
    </row>
    <row r="216" spans="1:12" x14ac:dyDescent="0.25">
      <c r="A216">
        <v>1070100</v>
      </c>
      <c r="B216">
        <v>14.31000042</v>
      </c>
      <c r="C216">
        <v>0.56919998000000005</v>
      </c>
      <c r="D216">
        <v>1126.18200684</v>
      </c>
      <c r="E216">
        <v>0.99580002000000001</v>
      </c>
      <c r="F216">
        <v>236.83599853999999</v>
      </c>
      <c r="G216">
        <v>1.2323999400000001</v>
      </c>
      <c r="H216">
        <v>9.9000003020963209E+37</v>
      </c>
      <c r="J216" s="2">
        <f>TREND(Calibration!$A$2:$A$4,Calibration!$B$2:$B$4,C216)</f>
        <v>395.91017215798445</v>
      </c>
      <c r="K216" s="2">
        <f>TREND(Calibration!$A$2:$A$4,Calibration!$C$2:$C$4,E216)</f>
        <v>383.43585669245454</v>
      </c>
      <c r="L216" s="2">
        <f>TREND(Calibration!$A$2:$A$4,Calibration!$D$2:$D$4,G216)</f>
        <v>467.43035453487869</v>
      </c>
    </row>
    <row r="217" spans="1:12" x14ac:dyDescent="0.25">
      <c r="A217">
        <v>1075093</v>
      </c>
      <c r="B217">
        <v>14.18999958</v>
      </c>
      <c r="C217">
        <v>0.58270001000000005</v>
      </c>
      <c r="D217">
        <v>474.17800903</v>
      </c>
      <c r="E217">
        <v>0.99309999000000004</v>
      </c>
      <c r="F217">
        <v>657.96398925999995</v>
      </c>
      <c r="G217">
        <v>1.2274999600000001</v>
      </c>
      <c r="H217">
        <v>1035.73596191</v>
      </c>
      <c r="J217" s="2">
        <f>TREND(Calibration!$A$2:$A$4,Calibration!$B$2:$B$4,C217)</f>
        <v>404.3138614439527</v>
      </c>
      <c r="K217" s="2">
        <f>TREND(Calibration!$A$2:$A$4,Calibration!$C$2:$C$4,E217)</f>
        <v>382.35044861469407</v>
      </c>
      <c r="L217" s="2">
        <f>TREND(Calibration!$A$2:$A$4,Calibration!$D$2:$D$4,G217)</f>
        <v>465.41646328873844</v>
      </c>
    </row>
    <row r="218" spans="1:12" x14ac:dyDescent="0.25">
      <c r="A218">
        <v>1080093</v>
      </c>
      <c r="B218">
        <v>13.961000439999999</v>
      </c>
      <c r="C218">
        <v>0.56599997999999996</v>
      </c>
      <c r="D218">
        <v>9.9000003020963209E+37</v>
      </c>
      <c r="E218">
        <v>0.99370002999999996</v>
      </c>
      <c r="F218">
        <v>224.81799315999999</v>
      </c>
      <c r="G218">
        <v>1.22860003</v>
      </c>
      <c r="H218">
        <v>9.9000003020963209E+37</v>
      </c>
      <c r="J218" s="2">
        <f>TREND(Calibration!$A$2:$A$4,Calibration!$B$2:$B$4,C218)</f>
        <v>393.91819097608339</v>
      </c>
      <c r="K218" s="2">
        <f>TREND(Calibration!$A$2:$A$4,Calibration!$C$2:$C$4,E218)</f>
        <v>382.59166380970277</v>
      </c>
      <c r="L218" s="2">
        <f>TREND(Calibration!$A$2:$A$4,Calibration!$D$2:$D$4,G218)</f>
        <v>465.86859193888421</v>
      </c>
    </row>
    <row r="219" spans="1:12" x14ac:dyDescent="0.25">
      <c r="A219">
        <v>1085094</v>
      </c>
      <c r="B219">
        <v>13.90600014</v>
      </c>
      <c r="C219">
        <v>0.56919998000000005</v>
      </c>
      <c r="D219">
        <v>927.67102050999995</v>
      </c>
      <c r="E219">
        <v>0.99099999999999999</v>
      </c>
      <c r="F219">
        <v>291.07901000999999</v>
      </c>
      <c r="G219">
        <v>1.22430003</v>
      </c>
      <c r="H219">
        <v>9.9000003020963209E+37</v>
      </c>
      <c r="J219" s="2">
        <f>TREND(Calibration!$A$2:$A$4,Calibration!$B$2:$B$4,C219)</f>
        <v>395.91017215798445</v>
      </c>
      <c r="K219" s="2">
        <f>TREND(Calibration!$A$2:$A$4,Calibration!$C$2:$C$4,E219)</f>
        <v>381.5062557319423</v>
      </c>
      <c r="L219" s="2">
        <f>TREND(Calibration!$A$2:$A$4,Calibration!$D$2:$D$4,G219)</f>
        <v>464.10129240737535</v>
      </c>
    </row>
    <row r="220" spans="1:12" x14ac:dyDescent="0.25">
      <c r="A220">
        <v>1090093</v>
      </c>
      <c r="B220">
        <v>13.92700005</v>
      </c>
      <c r="C220">
        <v>0.57239996999999998</v>
      </c>
      <c r="D220">
        <v>549.06201171999999</v>
      </c>
      <c r="E220">
        <v>0.99099999999999999</v>
      </c>
      <c r="F220">
        <v>461.62899779999998</v>
      </c>
      <c r="G220">
        <v>1.22049999</v>
      </c>
      <c r="H220">
        <v>1039.3540039100001</v>
      </c>
      <c r="J220" s="2">
        <f>TREND(Calibration!$A$2:$A$4,Calibration!$B$2:$B$4,C220)</f>
        <v>397.90214711494417</v>
      </c>
      <c r="K220" s="2">
        <f>TREND(Calibration!$A$2:$A$4,Calibration!$C$2:$C$4,E220)</f>
        <v>381.5062557319423</v>
      </c>
      <c r="L220" s="2">
        <f>TREND(Calibration!$A$2:$A$4,Calibration!$D$2:$D$4,G220)</f>
        <v>462.53947638139505</v>
      </c>
    </row>
    <row r="221" spans="1:12" x14ac:dyDescent="0.25">
      <c r="A221">
        <v>1095090</v>
      </c>
      <c r="B221">
        <v>14.07299995</v>
      </c>
      <c r="C221">
        <v>0.57239996999999998</v>
      </c>
      <c r="D221">
        <v>-103.39600372</v>
      </c>
      <c r="E221">
        <v>0.99040002000000005</v>
      </c>
      <c r="F221">
        <v>490.13900756999999</v>
      </c>
      <c r="G221">
        <v>1.21619999</v>
      </c>
      <c r="H221">
        <v>1166.7719726600001</v>
      </c>
      <c r="J221" s="2">
        <f>TREND(Calibration!$A$2:$A$4,Calibration!$B$2:$B$4,C221)</f>
        <v>397.90214711494417</v>
      </c>
      <c r="K221" s="2">
        <f>TREND(Calibration!$A$2:$A$4,Calibration!$C$2:$C$4,E221)</f>
        <v>381.26506465684514</v>
      </c>
      <c r="L221" s="2">
        <f>TREND(Calibration!$A$2:$A$4,Calibration!$D$2:$D$4,G221)</f>
        <v>460.77217684988619</v>
      </c>
    </row>
    <row r="222" spans="1:12" x14ac:dyDescent="0.25">
      <c r="A222">
        <v>1100093</v>
      </c>
      <c r="B222">
        <v>14.21899986</v>
      </c>
      <c r="C222">
        <v>0.56919998000000005</v>
      </c>
      <c r="D222">
        <v>9.9000003020963209E+37</v>
      </c>
      <c r="E222">
        <v>0.99370002999999996</v>
      </c>
      <c r="F222">
        <v>-102.44599915000001</v>
      </c>
      <c r="G222">
        <v>1.21560001</v>
      </c>
      <c r="H222">
        <v>9.9000003020963209E+37</v>
      </c>
      <c r="J222" s="2">
        <f>TREND(Calibration!$A$2:$A$4,Calibration!$B$2:$B$4,C222)</f>
        <v>395.91017215798445</v>
      </c>
      <c r="K222" s="2">
        <f>TREND(Calibration!$A$2:$A$4,Calibration!$C$2:$C$4,E222)</f>
        <v>382.59166380970277</v>
      </c>
      <c r="L222" s="2">
        <f>TREND(Calibration!$A$2:$A$4,Calibration!$D$2:$D$4,G222)</f>
        <v>460.52558513525486</v>
      </c>
    </row>
    <row r="223" spans="1:12" x14ac:dyDescent="0.25">
      <c r="A223">
        <v>1105097</v>
      </c>
      <c r="B223">
        <v>14.43999958</v>
      </c>
      <c r="C223">
        <v>0.56870001999999997</v>
      </c>
      <c r="D223">
        <v>1153.0839843700001</v>
      </c>
      <c r="E223">
        <v>0.98879998999999996</v>
      </c>
      <c r="F223">
        <v>280.56500244</v>
      </c>
      <c r="G223">
        <v>1.2113000199999999</v>
      </c>
      <c r="H223">
        <v>9.9000003020963209E+37</v>
      </c>
      <c r="J223" s="2">
        <f>TREND(Calibration!$A$2:$A$4,Calibration!$B$2:$B$4,C223)</f>
        <v>395.59894999807716</v>
      </c>
      <c r="K223" s="2">
        <f>TREND(Calibration!$A$2:$A$4,Calibration!$C$2:$C$4,E223)</f>
        <v>380.62185495670877</v>
      </c>
      <c r="L223" s="2">
        <f>TREND(Calibration!$A$2:$A$4,Calibration!$D$2:$D$4,G223)</f>
        <v>458.75828971374483</v>
      </c>
    </row>
    <row r="224" spans="1:12" x14ac:dyDescent="0.25">
      <c r="A224">
        <v>1110093</v>
      </c>
      <c r="B224">
        <v>14.536999700000001</v>
      </c>
      <c r="C224">
        <v>0.56699997000000002</v>
      </c>
      <c r="D224">
        <v>839.66601562000005</v>
      </c>
      <c r="E224">
        <v>0.98830003</v>
      </c>
      <c r="F224">
        <v>368.75799561000002</v>
      </c>
      <c r="G224">
        <v>1.21510005</v>
      </c>
      <c r="H224">
        <v>9.9000003020963209E+37</v>
      </c>
      <c r="J224" s="2">
        <f>TREND(Calibration!$A$2:$A$4,Calibration!$B$2:$B$4,C224)</f>
        <v>394.54067887048632</v>
      </c>
      <c r="K224" s="2">
        <f>TREND(Calibration!$A$2:$A$4,Calibration!$C$2:$C$4,E224)</f>
        <v>380.42087177409331</v>
      </c>
      <c r="L224" s="2">
        <f>TREND(Calibration!$A$2:$A$4,Calibration!$D$2:$D$4,G224)</f>
        <v>460.3201016297262</v>
      </c>
    </row>
    <row r="225" spans="1:12" x14ac:dyDescent="0.25">
      <c r="A225">
        <v>1115090</v>
      </c>
      <c r="B225">
        <v>14.55000019</v>
      </c>
      <c r="C225">
        <v>0.57080001000000002</v>
      </c>
      <c r="D225">
        <v>976.66400146000001</v>
      </c>
      <c r="E225">
        <v>0.98670000000000002</v>
      </c>
      <c r="F225">
        <v>284.52099608999998</v>
      </c>
      <c r="G225">
        <v>1.21399999</v>
      </c>
      <c r="H225">
        <v>1054.74401855</v>
      </c>
      <c r="J225" s="2">
        <f>TREND(Calibration!$A$2:$A$4,Calibration!$B$2:$B$4,C225)</f>
        <v>396.90618142375848</v>
      </c>
      <c r="K225" s="2">
        <f>TREND(Calibration!$A$2:$A$4,Calibration!$C$2:$C$4,E225)</f>
        <v>379.777662073957</v>
      </c>
      <c r="L225" s="2">
        <f>TREND(Calibration!$A$2:$A$4,Calibration!$D$2:$D$4,G225)</f>
        <v>459.86797708957931</v>
      </c>
    </row>
    <row r="226" spans="1:12" x14ac:dyDescent="0.25">
      <c r="A226">
        <v>1120097</v>
      </c>
      <c r="B226">
        <v>14.40100002</v>
      </c>
      <c r="C226">
        <v>0.57190001000000001</v>
      </c>
      <c r="D226">
        <v>936.90899658000001</v>
      </c>
      <c r="E226">
        <v>0.98670000000000002</v>
      </c>
      <c r="F226">
        <v>333.98999022999999</v>
      </c>
      <c r="G226">
        <v>1.21080005</v>
      </c>
      <c r="H226">
        <v>1256.0560302700001</v>
      </c>
      <c r="J226" s="2">
        <f>TREND(Calibration!$A$2:$A$4,Calibration!$B$2:$B$4,C226)</f>
        <v>397.59092495503694</v>
      </c>
      <c r="K226" s="2">
        <f>TREND(Calibration!$A$2:$A$4,Calibration!$C$2:$C$4,E226)</f>
        <v>379.777662073957</v>
      </c>
      <c r="L226" s="2">
        <f>TREND(Calibration!$A$2:$A$4,Calibration!$D$2:$D$4,G226)</f>
        <v>458.55280209821728</v>
      </c>
    </row>
    <row r="227" spans="1:12" x14ac:dyDescent="0.25">
      <c r="A227">
        <v>1125094</v>
      </c>
      <c r="B227">
        <v>14.196999549999999</v>
      </c>
      <c r="C227">
        <v>0.58219999</v>
      </c>
      <c r="D227">
        <v>1303.2619628899999</v>
      </c>
      <c r="E227">
        <v>0.98449998999999999</v>
      </c>
      <c r="F227">
        <v>164.08700562000001</v>
      </c>
      <c r="G227">
        <v>1.2092000199999999</v>
      </c>
      <c r="H227">
        <v>9.9000003020963209E+37</v>
      </c>
      <c r="J227" s="2">
        <f>TREND(Calibration!$A$2:$A$4,Calibration!$B$2:$B$4,C227)</f>
        <v>404.00260193439829</v>
      </c>
      <c r="K227" s="2">
        <f>TREND(Calibration!$A$2:$A$4,Calibration!$C$2:$C$4,E227)</f>
        <v>378.89326129872347</v>
      </c>
      <c r="L227" s="2">
        <f>TREND(Calibration!$A$2:$A$4,Calibration!$D$2:$D$4,G227)</f>
        <v>457.8951899425428</v>
      </c>
    </row>
    <row r="228" spans="1:12" x14ac:dyDescent="0.25">
      <c r="A228">
        <v>1130094</v>
      </c>
      <c r="B228">
        <v>14.00199986</v>
      </c>
      <c r="C228">
        <v>0.57840002000000001</v>
      </c>
      <c r="D228">
        <v>9.9000003020963209E+37</v>
      </c>
      <c r="E228">
        <v>0.98610001999999997</v>
      </c>
      <c r="F228">
        <v>366.06500244</v>
      </c>
      <c r="G228">
        <v>1.2053999900000001</v>
      </c>
      <c r="H228">
        <v>9.9000003020963209E+37</v>
      </c>
      <c r="J228" s="2">
        <f>TREND(Calibration!$A$2:$A$4,Calibration!$B$2:$B$4,C228)</f>
        <v>401.63714295571447</v>
      </c>
      <c r="K228" s="2">
        <f>TREND(Calibration!$A$2:$A$4,Calibration!$C$2:$C$4,E228)</f>
        <v>379.53647099885978</v>
      </c>
      <c r="L228" s="2">
        <f>TREND(Calibration!$A$2:$A$4,Calibration!$D$2:$D$4,G228)</f>
        <v>456.33337802656155</v>
      </c>
    </row>
    <row r="229" spans="1:12" x14ac:dyDescent="0.25">
      <c r="A229">
        <v>1135094</v>
      </c>
      <c r="B229">
        <v>13.897999759999999</v>
      </c>
      <c r="C229">
        <v>0.58050000999999996</v>
      </c>
      <c r="D229">
        <v>597.53601074000005</v>
      </c>
      <c r="E229">
        <v>0.98559998999999998</v>
      </c>
      <c r="F229">
        <v>969.14398193</v>
      </c>
      <c r="G229">
        <v>1.20480001</v>
      </c>
      <c r="H229">
        <v>1033.2309570299999</v>
      </c>
      <c r="J229" s="2">
        <f>TREND(Calibration!$A$2:$A$4,Calibration!$B$2:$B$4,C229)</f>
        <v>402.94437438139573</v>
      </c>
      <c r="K229" s="2">
        <f>TREND(Calibration!$A$2:$A$4,Calibration!$C$2:$C$4,E229)</f>
        <v>379.33545967634763</v>
      </c>
      <c r="L229" s="2">
        <f>TREND(Calibration!$A$2:$A$4,Calibration!$D$2:$D$4,G229)</f>
        <v>456.08678631193015</v>
      </c>
    </row>
    <row r="230" spans="1:12" x14ac:dyDescent="0.25">
      <c r="A230">
        <v>1140093</v>
      </c>
      <c r="B230">
        <v>13.911000250000001</v>
      </c>
      <c r="C230">
        <v>0.58109999000000001</v>
      </c>
      <c r="D230">
        <v>1111.36096191</v>
      </c>
      <c r="E230">
        <v>0.98129999999999995</v>
      </c>
      <c r="F230">
        <v>948.15698241999996</v>
      </c>
      <c r="G230">
        <v>1.20650005</v>
      </c>
      <c r="H230">
        <v>9.9000003020963209E+37</v>
      </c>
      <c r="J230" s="2">
        <f>TREND(Calibration!$A$2:$A$4,Calibration!$B$2:$B$4,C230)</f>
        <v>403.31785840311983</v>
      </c>
      <c r="K230" s="2">
        <f>TREND(Calibration!$A$2:$A$4,Calibration!$C$2:$C$4,E230)</f>
        <v>377.60687003834755</v>
      </c>
      <c r="L230" s="2">
        <f>TREND(Calibration!$A$2:$A$4,Calibration!$D$2:$D$4,G230)</f>
        <v>456.78550256670843</v>
      </c>
    </row>
    <row r="231" spans="1:12" x14ac:dyDescent="0.25">
      <c r="A231">
        <v>1145093</v>
      </c>
      <c r="B231">
        <v>14.102000240000001</v>
      </c>
      <c r="C231">
        <v>0.58270001000000005</v>
      </c>
      <c r="D231">
        <v>752.75097656000003</v>
      </c>
      <c r="E231">
        <v>0.98500001000000004</v>
      </c>
      <c r="F231">
        <v>1291.5780029299999</v>
      </c>
      <c r="G231">
        <v>1.20379996</v>
      </c>
      <c r="H231">
        <v>9.9000003020963209E+37</v>
      </c>
      <c r="J231" s="2">
        <f>TREND(Calibration!$A$2:$A$4,Calibration!$B$2:$B$4,C231)</f>
        <v>404.3138614439527</v>
      </c>
      <c r="K231" s="2">
        <f>TREND(Calibration!$A$2:$A$4,Calibration!$C$2:$C$4,E231)</f>
        <v>379.09426860125041</v>
      </c>
      <c r="L231" s="2">
        <f>TREND(Calibration!$A$2:$A$4,Calibration!$D$2:$D$4,G231)</f>
        <v>455.67576587088701</v>
      </c>
    </row>
    <row r="232" spans="1:12" x14ac:dyDescent="0.25">
      <c r="A232">
        <v>1150093</v>
      </c>
      <c r="B232">
        <v>14.31299973</v>
      </c>
      <c r="C232">
        <v>0.56919998000000005</v>
      </c>
      <c r="D232">
        <v>1249.3339843700001</v>
      </c>
      <c r="E232">
        <v>0.98400003000000003</v>
      </c>
      <c r="F232">
        <v>754.86602783000001</v>
      </c>
      <c r="G232">
        <v>1.2021000399999999</v>
      </c>
      <c r="H232">
        <v>9.9000003020963209E+37</v>
      </c>
      <c r="J232" s="2">
        <f>TREND(Calibration!$A$2:$A$4,Calibration!$B$2:$B$4,C232)</f>
        <v>395.91017215798445</v>
      </c>
      <c r="K232" s="2">
        <f>TREND(Calibration!$A$2:$A$4,Calibration!$C$2:$C$4,E232)</f>
        <v>378.69227811610801</v>
      </c>
      <c r="L232" s="2">
        <f>TREND(Calibration!$A$2:$A$4,Calibration!$D$2:$D$4,G232)</f>
        <v>454.97709893609567</v>
      </c>
    </row>
    <row r="233" spans="1:12" x14ac:dyDescent="0.25">
      <c r="A233">
        <v>1155095</v>
      </c>
      <c r="B233">
        <v>14.53100014</v>
      </c>
      <c r="C233">
        <v>0.57139998999999997</v>
      </c>
      <c r="D233">
        <v>539.04101562000005</v>
      </c>
      <c r="E233">
        <v>0.98500001000000004</v>
      </c>
      <c r="F233">
        <v>559.87902831999997</v>
      </c>
      <c r="G233">
        <v>1.2031999799999999</v>
      </c>
      <c r="H233">
        <v>716.55297852000001</v>
      </c>
      <c r="J233" s="2">
        <f>TREND(Calibration!$A$2:$A$4,Calibration!$B$2:$B$4,C233)</f>
        <v>397.27966544548246</v>
      </c>
      <c r="K233" s="2">
        <f>TREND(Calibration!$A$2:$A$4,Calibration!$C$2:$C$4,E233)</f>
        <v>379.09426860125041</v>
      </c>
      <c r="L233" s="2">
        <f>TREND(Calibration!$A$2:$A$4,Calibration!$D$2:$D$4,G233)</f>
        <v>455.42917415625567</v>
      </c>
    </row>
    <row r="234" spans="1:12" x14ac:dyDescent="0.25">
      <c r="A234">
        <v>1160090</v>
      </c>
      <c r="B234">
        <v>14.635000229999999</v>
      </c>
      <c r="C234">
        <v>0.57840002000000001</v>
      </c>
      <c r="D234">
        <v>513.53302001999998</v>
      </c>
      <c r="E234">
        <v>0.98500001000000004</v>
      </c>
      <c r="F234">
        <v>640.05200194999998</v>
      </c>
      <c r="G234">
        <v>1.20270002</v>
      </c>
      <c r="H234">
        <v>974.37298583999996</v>
      </c>
      <c r="J234" s="2">
        <f>TREND(Calibration!$A$2:$A$4,Calibration!$B$2:$B$4,C234)</f>
        <v>401.63714295571447</v>
      </c>
      <c r="K234" s="2">
        <f>TREND(Calibration!$A$2:$A$4,Calibration!$C$2:$C$4,E234)</f>
        <v>379.09426860125041</v>
      </c>
      <c r="L234" s="2">
        <f>TREND(Calibration!$A$2:$A$4,Calibration!$D$2:$D$4,G234)</f>
        <v>455.22369065072706</v>
      </c>
    </row>
    <row r="235" spans="1:12" x14ac:dyDescent="0.25">
      <c r="A235">
        <v>1165093</v>
      </c>
      <c r="B235">
        <v>14.51799965</v>
      </c>
      <c r="C235">
        <v>0.57999997999999997</v>
      </c>
      <c r="D235">
        <v>9.9000003020963209E+37</v>
      </c>
      <c r="E235">
        <v>0.98229997999999996</v>
      </c>
      <c r="F235">
        <v>102.80799866</v>
      </c>
      <c r="G235">
        <v>1.20480001</v>
      </c>
      <c r="H235">
        <v>9.9000003020963209E+37</v>
      </c>
      <c r="J235" s="2">
        <f>TREND(Calibration!$A$2:$A$4,Calibration!$B$2:$B$4,C235)</f>
        <v>402.63310864690015</v>
      </c>
      <c r="K235" s="2">
        <f>TREND(Calibration!$A$2:$A$4,Calibration!$C$2:$C$4,E235)</f>
        <v>378.00886052348989</v>
      </c>
      <c r="L235" s="2">
        <f>TREND(Calibration!$A$2:$A$4,Calibration!$D$2:$D$4,G235)</f>
        <v>456.08678631193015</v>
      </c>
    </row>
    <row r="236" spans="1:12" x14ac:dyDescent="0.25">
      <c r="A236">
        <v>1170094</v>
      </c>
      <c r="B236">
        <v>14.34899998</v>
      </c>
      <c r="C236">
        <v>0.57569999000000005</v>
      </c>
      <c r="D236">
        <v>1194.60095215</v>
      </c>
      <c r="E236">
        <v>0.98129999999999995</v>
      </c>
      <c r="F236">
        <v>408.56698607999999</v>
      </c>
      <c r="G236">
        <v>1.2010999899999999</v>
      </c>
      <c r="H236">
        <v>9.9000003020963209E+37</v>
      </c>
      <c r="J236" s="2">
        <f>TREND(Calibration!$A$2:$A$4,Calibration!$B$2:$B$4,C236)</f>
        <v>399.95639015866197</v>
      </c>
      <c r="K236" s="2">
        <f>TREND(Calibration!$A$2:$A$4,Calibration!$C$2:$C$4,E236)</f>
        <v>377.60687003834755</v>
      </c>
      <c r="L236" s="2">
        <f>TREND(Calibration!$A$2:$A$4,Calibration!$D$2:$D$4,G236)</f>
        <v>454.56607849505252</v>
      </c>
    </row>
    <row r="237" spans="1:12" x14ac:dyDescent="0.25">
      <c r="A237">
        <v>1175094</v>
      </c>
      <c r="B237">
        <v>14.15100002</v>
      </c>
      <c r="C237">
        <v>0.57349998000000002</v>
      </c>
      <c r="D237">
        <v>954.40899658000001</v>
      </c>
      <c r="E237">
        <v>0.97960000999999997</v>
      </c>
      <c r="F237">
        <v>586.47900390999996</v>
      </c>
      <c r="G237">
        <v>1.19889998</v>
      </c>
      <c r="H237">
        <v>1360.47302246</v>
      </c>
      <c r="J237" s="2">
        <f>TREND(Calibration!$A$2:$A$4,Calibration!$B$2:$B$4,C237)</f>
        <v>398.58689687116384</v>
      </c>
      <c r="K237" s="2">
        <f>TREND(Calibration!$A$2:$A$4,Calibration!$C$2:$C$4,E237)</f>
        <v>376.9234765656409</v>
      </c>
      <c r="L237" s="2">
        <f>TREND(Calibration!$A$2:$A$4,Calibration!$D$2:$D$4,G237)</f>
        <v>453.66187462474676</v>
      </c>
    </row>
    <row r="238" spans="1:12" x14ac:dyDescent="0.25">
      <c r="A238">
        <v>1180093</v>
      </c>
      <c r="B238">
        <v>13.98200035</v>
      </c>
      <c r="C238">
        <v>0.57029998000000004</v>
      </c>
      <c r="D238">
        <v>823.25</v>
      </c>
      <c r="E238">
        <v>0.98019999000000002</v>
      </c>
      <c r="F238">
        <v>586.45098876999998</v>
      </c>
      <c r="G238">
        <v>1.1962000100000001</v>
      </c>
      <c r="H238">
        <v>9.9000003020963209E+37</v>
      </c>
      <c r="J238" s="2">
        <f>TREND(Calibration!$A$2:$A$4,Calibration!$B$2:$B$4,C238)</f>
        <v>396.5949156892629</v>
      </c>
      <c r="K238" s="2">
        <f>TREND(Calibration!$A$2:$A$4,Calibration!$C$2:$C$4,E238)</f>
        <v>377.16466764073817</v>
      </c>
      <c r="L238" s="2">
        <f>TREND(Calibration!$A$2:$A$4,Calibration!$D$2:$D$4,G238)</f>
        <v>452.55218724891239</v>
      </c>
    </row>
    <row r="239" spans="1:12" x14ac:dyDescent="0.25">
      <c r="A239">
        <v>1185093</v>
      </c>
      <c r="B239">
        <v>13.86600018</v>
      </c>
      <c r="C239">
        <v>0.57139998999999997</v>
      </c>
      <c r="D239">
        <v>836.51702881000006</v>
      </c>
      <c r="E239">
        <v>0.97860002999999995</v>
      </c>
      <c r="F239">
        <v>487.51400756999999</v>
      </c>
      <c r="G239">
        <v>1.19350004</v>
      </c>
      <c r="H239">
        <v>9.9000003020963209E+37</v>
      </c>
      <c r="J239" s="2">
        <f>TREND(Calibration!$A$2:$A$4,Calibration!$B$2:$B$4,C239)</f>
        <v>397.27966544548246</v>
      </c>
      <c r="K239" s="2">
        <f>TREND(Calibration!$A$2:$A$4,Calibration!$C$2:$C$4,E239)</f>
        <v>376.52148608049856</v>
      </c>
      <c r="L239" s="2">
        <f>TREND(Calibration!$A$2:$A$4,Calibration!$D$2:$D$4,G239)</f>
        <v>451.44249987307791</v>
      </c>
    </row>
    <row r="240" spans="1:12" x14ac:dyDescent="0.25">
      <c r="A240">
        <v>1190096</v>
      </c>
      <c r="B240">
        <v>13.90799999</v>
      </c>
      <c r="C240">
        <v>0.58109999000000001</v>
      </c>
      <c r="D240">
        <v>378.43899535999998</v>
      </c>
      <c r="E240">
        <v>0.97799999000000004</v>
      </c>
      <c r="F240">
        <v>974.69799805000002</v>
      </c>
      <c r="G240">
        <v>1.1913000300000001</v>
      </c>
      <c r="H240">
        <v>1240.9119873</v>
      </c>
      <c r="J240" s="2">
        <f>TREND(Calibration!$A$2:$A$4,Calibration!$B$2:$B$4,C240)</f>
        <v>403.31785840311983</v>
      </c>
      <c r="K240" s="2">
        <f>TREND(Calibration!$A$2:$A$4,Calibration!$C$2:$C$4,E240)</f>
        <v>376.28027088548987</v>
      </c>
      <c r="L240" s="2">
        <f>TREND(Calibration!$A$2:$A$4,Calibration!$D$2:$D$4,G240)</f>
        <v>450.53829600277214</v>
      </c>
    </row>
    <row r="241" spans="1:12" x14ac:dyDescent="0.25">
      <c r="A241">
        <v>1195094</v>
      </c>
      <c r="B241">
        <v>14.057000159999999</v>
      </c>
      <c r="C241">
        <v>0.57459998000000001</v>
      </c>
      <c r="D241">
        <v>9.9000003020963209E+37</v>
      </c>
      <c r="E241">
        <v>0.97640002000000004</v>
      </c>
      <c r="F241">
        <v>350.72399902000001</v>
      </c>
      <c r="G241">
        <v>1.1880999800000001</v>
      </c>
      <c r="H241">
        <v>9.9000003020963209E+37</v>
      </c>
      <c r="J241" s="2">
        <f>TREND(Calibration!$A$2:$A$4,Calibration!$B$2:$B$4,C241)</f>
        <v>399.2716404024423</v>
      </c>
      <c r="K241" s="2">
        <f>TREND(Calibration!$A$2:$A$4,Calibration!$C$2:$C$4,E241)</f>
        <v>375.63708530526503</v>
      </c>
      <c r="L241" s="2">
        <f>TREND(Calibration!$A$2:$A$4,Calibration!$D$2:$D$4,G241)</f>
        <v>449.22307580142211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4" sqref="S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AVERAGE('10F'!$J2:$J32) + Calibration!$C$11</f>
        <v>398.77709005336817</v>
      </c>
      <c r="C3" s="2">
        <f>'10F'!K32</f>
        <v>459.01156333373171</v>
      </c>
      <c r="D3" s="2">
        <f>'10F'!L32</f>
        <v>595.49795757560719</v>
      </c>
      <c r="E3" s="3">
        <f>(C3-B3)/(7*35314.6667/1400)</f>
        <v>0.34113006809356938</v>
      </c>
      <c r="G3" s="3">
        <f>AVERAGE('9F'!$J2:$J32) + Calibration!$C$11</f>
        <v>399.49798081413411</v>
      </c>
      <c r="H3" s="3">
        <f>'9F'!K32</f>
        <v>470.95093560952466</v>
      </c>
      <c r="I3" s="3">
        <f>'9F'!L32</f>
        <v>602.15613526059963</v>
      </c>
      <c r="J3" s="3">
        <f>(H3-G3)/(7*35314.6667/1400)</f>
        <v>0.4046644721434709</v>
      </c>
      <c r="L3" s="3">
        <f>AVERAGE('8F'!$J2:$J32) + Calibration!$C$11</f>
        <v>403.02611483088708</v>
      </c>
      <c r="M3" s="3">
        <f>'8F'!K32</f>
        <v>541.26045353185293</v>
      </c>
      <c r="N3" s="3">
        <f>'8F'!L32</f>
        <v>594.59375370530131</v>
      </c>
      <c r="O3" s="3">
        <f>(M3-L3)/(7*35314.6667/1400)</f>
        <v>0.78287211302473281</v>
      </c>
      <c r="Q3" s="3">
        <f>AVERAGE('7F'!$J146:$J176) + Calibration!$C$11</f>
        <v>397.33129605522555</v>
      </c>
      <c r="R3" s="3">
        <f>'7F'!K176</f>
        <v>635.28793669564811</v>
      </c>
      <c r="S3" s="3">
        <f>'7F'!L176</f>
        <v>587.07243514911784</v>
      </c>
      <c r="T3" s="3">
        <f>(R3-Q3)/(7*35314.6667/1400)</f>
        <v>1.3476363385325256</v>
      </c>
    </row>
    <row r="4" spans="1:20" x14ac:dyDescent="0.25">
      <c r="A4" s="3">
        <f t="shared" ref="A4:A35" si="0">1/12+A3</f>
        <v>2.5833333333333335</v>
      </c>
      <c r="B4" s="3">
        <f>AVERAGE('10F'!$J3:$J33) + Calibration!$C$11</f>
        <v>398.77709005336811</v>
      </c>
      <c r="C4" s="2">
        <f>'10F'!K33</f>
        <v>459.85575621648343</v>
      </c>
      <c r="D4" s="2">
        <f>'10F'!L33</f>
        <v>599.27914835325635</v>
      </c>
      <c r="E4" s="3">
        <f t="shared" ref="E4:E67" si="1">(C4-B4)/(7*35314.6667/1400)</f>
        <v>0.3459110441674666</v>
      </c>
      <c r="G4" s="3">
        <f>AVERAGE('9F'!$J3:$J33) + Calibration!$C$11</f>
        <v>399.5521974414699</v>
      </c>
      <c r="H4" s="3">
        <f>'9F'!K33</f>
        <v>473.12170754520793</v>
      </c>
      <c r="I4" s="3">
        <f>'9F'!L33</f>
        <v>603.26582263643411</v>
      </c>
      <c r="J4" s="3">
        <f t="shared" ref="J4:J67" si="2">(H4-G4)/(7*35314.6667/1400)</f>
        <v>0.41665130654475646</v>
      </c>
      <c r="L4" s="3">
        <f>AVERAGE('8F'!$J3:$J33) + Calibration!$C$11</f>
        <v>403.14458991972606</v>
      </c>
      <c r="M4" s="3">
        <f>'8F'!K33</f>
        <v>532.57728136942978</v>
      </c>
      <c r="N4" s="3">
        <f>'8F'!L33</f>
        <v>593.93614565962582</v>
      </c>
      <c r="O4" s="3">
        <f t="shared" ref="O4:O67" si="3">(M4-L4)/(7*35314.6667/1400)</f>
        <v>0.73302513400022384</v>
      </c>
      <c r="Q4" s="3">
        <f>AVERAGE('7F'!$J147:$J177) + Calibration!$C$11</f>
        <v>397.27707822306263</v>
      </c>
      <c r="R4" s="3">
        <f>'7F'!K177</f>
        <v>637.6597360337845</v>
      </c>
      <c r="S4" s="3">
        <f>'7F'!L177</f>
        <v>586.62035581895896</v>
      </c>
      <c r="T4" s="3">
        <f t="shared" ref="T4:T67" si="4">(R4-Q4)/(7*35314.6667/1400)</f>
        <v>1.3613757697490705</v>
      </c>
    </row>
    <row r="5" spans="1:20" x14ac:dyDescent="0.25">
      <c r="A5" s="3">
        <f t="shared" si="0"/>
        <v>2.666666666666667</v>
      </c>
      <c r="B5" s="3">
        <f>AVERAGE('10F'!$J4:$J34) + Calibration!$C$11</f>
        <v>398.97187047135651</v>
      </c>
      <c r="C5" s="2">
        <f>'10F'!K34</f>
        <v>462.02657237200447</v>
      </c>
      <c r="D5" s="2">
        <f>'10F'!L34</f>
        <v>599.27914835325635</v>
      </c>
      <c r="E5" s="3">
        <f t="shared" si="1"/>
        <v>0.35710206434228048</v>
      </c>
      <c r="G5" s="3">
        <f>AVERAGE('9F'!$J4:$J34) + Calibration!$C$11</f>
        <v>399.78914661512533</v>
      </c>
      <c r="H5" s="3">
        <f>'9F'!K34</f>
        <v>475.93572938087993</v>
      </c>
      <c r="I5" s="3">
        <f>'9F'!L34</f>
        <v>601.9095435459684</v>
      </c>
      <c r="J5" s="3">
        <f t="shared" si="2"/>
        <v>0.43124622079898939</v>
      </c>
      <c r="L5" s="3">
        <f>AVERAGE('8F'!$J4:$J34) + Calibration!$C$11</f>
        <v>402.93976887239739</v>
      </c>
      <c r="M5" s="3">
        <f>'8F'!K34</f>
        <v>536.51689907541788</v>
      </c>
      <c r="N5" s="3">
        <f>'8F'!L34</f>
        <v>592.82645417379251</v>
      </c>
      <c r="O5" s="3">
        <f t="shared" si="3"/>
        <v>0.7564966212920281</v>
      </c>
      <c r="Q5" s="3">
        <f>AVERAGE('7F'!$J148:$J178) + Calibration!$C$11</f>
        <v>397.48189826636866</v>
      </c>
      <c r="R5" s="3">
        <f>'7F'!K178</f>
        <v>718.22024046640217</v>
      </c>
      <c r="S5" s="3">
        <f>'7F'!L178</f>
        <v>585.96274366328441</v>
      </c>
      <c r="T5" s="3">
        <f t="shared" si="4"/>
        <v>1.8164596875554455</v>
      </c>
    </row>
    <row r="6" spans="1:20" x14ac:dyDescent="0.25">
      <c r="A6" s="3">
        <f t="shared" si="0"/>
        <v>2.7500000000000004</v>
      </c>
      <c r="B6" s="3">
        <f>AVERAGE('10F'!$J5:$J35) + Calibration!$C$11</f>
        <v>399.18873959115837</v>
      </c>
      <c r="C6" s="2">
        <f>'10F'!K35</f>
        <v>465.08174106293592</v>
      </c>
      <c r="D6" s="2">
        <f>'10F'!L35</f>
        <v>598.82701970311052</v>
      </c>
      <c r="E6" s="3">
        <f t="shared" si="1"/>
        <v>0.37317640305962479</v>
      </c>
      <c r="G6" s="3">
        <f>AVERAGE('9F'!$J5:$J35) + Calibration!$C$11</f>
        <v>399.66866428395815</v>
      </c>
      <c r="H6" s="3">
        <f>'9F'!K35</f>
        <v>472.67952926751008</v>
      </c>
      <c r="I6" s="3">
        <f>'9F'!L35</f>
        <v>599.48463185878495</v>
      </c>
      <c r="J6" s="3">
        <f t="shared" si="2"/>
        <v>0.41348749290929548</v>
      </c>
      <c r="L6" s="3">
        <f>AVERAGE('8F'!$J5:$J35) + Calibration!$C$11</f>
        <v>402.79920628657209</v>
      </c>
      <c r="M6" s="3">
        <f>'8F'!K35</f>
        <v>554.72743226303055</v>
      </c>
      <c r="N6" s="3">
        <f>'8F'!L35</f>
        <v>593.27853350395128</v>
      </c>
      <c r="O6" s="3">
        <f t="shared" si="3"/>
        <v>0.86042565411757632</v>
      </c>
      <c r="Q6" s="3">
        <f>AVERAGE('7F'!$J149:$J179) + Calibration!$C$11</f>
        <v>397.63450992868979</v>
      </c>
      <c r="R6" s="3">
        <f>'7F'!K179</f>
        <v>736.67196874909735</v>
      </c>
      <c r="S6" s="3">
        <f>'7F'!L179</f>
        <v>591.05915875228243</v>
      </c>
      <c r="T6" s="3">
        <f t="shared" si="4"/>
        <v>1.9200943432401558</v>
      </c>
    </row>
    <row r="7" spans="1:20" x14ac:dyDescent="0.25">
      <c r="A7" s="3">
        <f t="shared" si="0"/>
        <v>2.8333333333333339</v>
      </c>
      <c r="B7" s="3">
        <f>AVERAGE('10F'!$J6:$J36) + Calibration!$C$11</f>
        <v>399.16665109014929</v>
      </c>
      <c r="C7" s="2">
        <f>'10F'!K36</f>
        <v>459.65477303386803</v>
      </c>
      <c r="D7" s="2">
        <f>'10F'!L36</f>
        <v>600.38883572909072</v>
      </c>
      <c r="E7" s="3">
        <f t="shared" si="1"/>
        <v>0.34256657415214248</v>
      </c>
      <c r="G7" s="3">
        <f>AVERAGE('9F'!$J6:$J36) + Calibration!$C$11</f>
        <v>399.72288091129383</v>
      </c>
      <c r="H7" s="3">
        <f>'9F'!K36</f>
        <v>474.40812292549538</v>
      </c>
      <c r="I7" s="3">
        <f>'9F'!L36</f>
        <v>596.81312845697028</v>
      </c>
      <c r="J7" s="3">
        <f t="shared" si="2"/>
        <v>0.42297010841788035</v>
      </c>
      <c r="L7" s="3">
        <f>AVERAGE('8F'!$J6:$J36) + Calibration!$C$11</f>
        <v>402.37550907791803</v>
      </c>
      <c r="M7" s="3">
        <f>'8F'!K36</f>
        <v>530.84868771144443</v>
      </c>
      <c r="N7" s="3">
        <f>'8F'!L36</f>
        <v>594.59375370530131</v>
      </c>
      <c r="O7" s="3">
        <f t="shared" si="3"/>
        <v>0.72759105855316708</v>
      </c>
      <c r="Q7" s="3">
        <f>AVERAGE('7F'!$J150:$J180) + Calibration!$C$11</f>
        <v>397.79716222035148</v>
      </c>
      <c r="R7" s="3">
        <f>'7F'!K180</f>
        <v>642.88567666039921</v>
      </c>
      <c r="S7" s="3">
        <f>'7F'!L180</f>
        <v>591.51123397244248</v>
      </c>
      <c r="T7" s="3">
        <f t="shared" si="4"/>
        <v>1.3880267738166008</v>
      </c>
    </row>
    <row r="8" spans="1:20" x14ac:dyDescent="0.25">
      <c r="A8" s="3">
        <f t="shared" si="0"/>
        <v>2.9166666666666674</v>
      </c>
      <c r="B8" s="3">
        <f>AVERAGE('10F'!$J7:$J37) + Calibration!$C$11</f>
        <v>399.00399859768305</v>
      </c>
      <c r="C8" s="2">
        <f>'10F'!K37</f>
        <v>463.75516602998977</v>
      </c>
      <c r="D8" s="2">
        <f>'10F'!L37</f>
        <v>601.70405593044075</v>
      </c>
      <c r="E8" s="3">
        <f t="shared" si="1"/>
        <v>0.36670977518984604</v>
      </c>
      <c r="G8" s="3">
        <f>AVERAGE('9F'!$J7:$J37) + Calibration!$C$11</f>
        <v>399.76504966696092</v>
      </c>
      <c r="H8" s="3">
        <f>'9F'!K37</f>
        <v>480.07628604964572</v>
      </c>
      <c r="I8" s="3">
        <f>'9F'!L37</f>
        <v>597.4707406126447</v>
      </c>
      <c r="J8" s="3">
        <f t="shared" si="2"/>
        <v>0.45483219232922728</v>
      </c>
      <c r="L8" s="3">
        <f>AVERAGE('8F'!$J7:$J37) + Calibration!$C$11</f>
        <v>401.92972196262303</v>
      </c>
      <c r="M8" s="3">
        <f>'8F'!K37</f>
        <v>620.29339572892366</v>
      </c>
      <c r="N8" s="3">
        <f>'8F'!L37</f>
        <v>596.81312845697028</v>
      </c>
      <c r="O8" s="3">
        <f t="shared" si="3"/>
        <v>1.2366741310136766</v>
      </c>
      <c r="Q8" s="3">
        <f>AVERAGE('7F'!$J151:$J181) + Calibration!$C$11</f>
        <v>398.07828859682945</v>
      </c>
      <c r="R8" s="3">
        <f>'7F'!K181</f>
        <v>670.66378278566845</v>
      </c>
      <c r="S8" s="3">
        <f>'7F'!L181</f>
        <v>590.60703010213672</v>
      </c>
      <c r="T8" s="3">
        <f t="shared" si="4"/>
        <v>1.5437523253693286</v>
      </c>
    </row>
    <row r="9" spans="1:20" x14ac:dyDescent="0.25">
      <c r="A9" s="3">
        <f t="shared" si="0"/>
        <v>3.0000000000000009</v>
      </c>
      <c r="B9" s="3">
        <f>AVERAGE('10F'!$J8:$J38) + Calibration!$C$11</f>
        <v>399.07026430151456</v>
      </c>
      <c r="C9" s="2">
        <f>'10F'!K38</f>
        <v>463.55413460755125</v>
      </c>
      <c r="D9" s="2">
        <f>'10F'!L38</f>
        <v>600.38883572909072</v>
      </c>
      <c r="E9" s="3">
        <f t="shared" si="1"/>
        <v>0.36519597284511074</v>
      </c>
      <c r="G9" s="3">
        <f>AVERAGE('9F'!$J8:$J38) + Calibration!$C$11</f>
        <v>399.54818054715906</v>
      </c>
      <c r="H9" s="3">
        <f>'9F'!K38</f>
        <v>482.6490685703975</v>
      </c>
      <c r="I9" s="3">
        <f>'9F'!L38</f>
        <v>600.79985206013498</v>
      </c>
      <c r="J9" s="3">
        <f t="shared" si="2"/>
        <v>0.47063101984897643</v>
      </c>
      <c r="L9" s="3">
        <f>AVERAGE('8F'!$J8:$J38) + Calibration!$C$11</f>
        <v>401.73494154463475</v>
      </c>
      <c r="M9" s="3">
        <f>'8F'!K38</f>
        <v>553.6420000653585</v>
      </c>
      <c r="N9" s="3">
        <f>'8F'!L38</f>
        <v>597.05972017160161</v>
      </c>
      <c r="O9" s="3">
        <f t="shared" si="3"/>
        <v>0.86030577499814676</v>
      </c>
      <c r="Q9" s="3">
        <f>AVERAGE('7F'!$J152:$J182) + Calibration!$C$11</f>
        <v>398.17668242698761</v>
      </c>
      <c r="R9" s="3">
        <f>'7F'!K182</f>
        <v>678.70374524795534</v>
      </c>
      <c r="S9" s="3">
        <f>'7F'!L182</f>
        <v>591.05915875228243</v>
      </c>
      <c r="T9" s="3">
        <f t="shared" si="4"/>
        <v>1.5887283615278618</v>
      </c>
    </row>
    <row r="10" spans="1:20" x14ac:dyDescent="0.25">
      <c r="A10" s="3">
        <f t="shared" si="0"/>
        <v>3.0833333333333344</v>
      </c>
      <c r="B10" s="3">
        <f>AVERAGE('10F'!$J9:$J39) + Calibration!$C$11</f>
        <v>399.15661026000424</v>
      </c>
      <c r="C10" s="2">
        <f>'10F'!K39</f>
        <v>463.35315142493585</v>
      </c>
      <c r="D10" s="2">
        <f>'10F'!L39</f>
        <v>599.27914835325635</v>
      </c>
      <c r="E10" s="3">
        <f t="shared" si="1"/>
        <v>0.36356872180210381</v>
      </c>
      <c r="G10" s="3">
        <f>AVERAGE('9F'!$J9:$J39) + Calibration!$C$11</f>
        <v>399.25500529498981</v>
      </c>
      <c r="H10" s="3">
        <f>'9F'!K39</f>
        <v>501.78421444571075</v>
      </c>
      <c r="I10" s="3">
        <f>'9F'!L39</f>
        <v>601.04644377476632</v>
      </c>
      <c r="J10" s="3">
        <f t="shared" si="2"/>
        <v>0.58066077769733515</v>
      </c>
      <c r="L10" s="3">
        <f>AVERAGE('8F'!$J9:$J39) + Calibration!$C$11</f>
        <v>401.43172666714776</v>
      </c>
      <c r="M10" s="3">
        <f>'8F'!K39</f>
        <v>587.28930073721654</v>
      </c>
      <c r="N10" s="3">
        <f>'8F'!L39</f>
        <v>594.84034541993276</v>
      </c>
      <c r="O10" s="3">
        <f t="shared" si="3"/>
        <v>1.0525800832211663</v>
      </c>
      <c r="Q10" s="3">
        <f>AVERAGE('7F'!$J153:$J183) + Calibration!$C$11</f>
        <v>397.92768518085916</v>
      </c>
      <c r="R10" s="3">
        <f>'7F'!K183</f>
        <v>673.71899971642301</v>
      </c>
      <c r="S10" s="3">
        <f>'7F'!L183</f>
        <v>589.94946726644912</v>
      </c>
      <c r="T10" s="3">
        <f t="shared" si="4"/>
        <v>1.5619080699723202</v>
      </c>
    </row>
    <row r="11" spans="1:20" x14ac:dyDescent="0.25">
      <c r="A11" s="3">
        <f t="shared" si="0"/>
        <v>3.1666666666666679</v>
      </c>
      <c r="B11" s="3">
        <f>AVERAGE('10F'!$J10:$J40) + Calibration!$C$11</f>
        <v>399.61243679981231</v>
      </c>
      <c r="C11" s="2">
        <f>'10F'!K40</f>
        <v>465.52396758045688</v>
      </c>
      <c r="D11" s="2">
        <f>'10F'!L40</f>
        <v>599.03255663862501</v>
      </c>
      <c r="E11" s="3">
        <f t="shared" si="1"/>
        <v>0.37328134137901725</v>
      </c>
      <c r="G11" s="3">
        <f>AVERAGE('9F'!$J10:$J40) + Calibration!$C$11</f>
        <v>399.29918249781235</v>
      </c>
      <c r="H11" s="3">
        <f>'9F'!K40</f>
        <v>495.47284162142398</v>
      </c>
      <c r="I11" s="3">
        <f>'9F'!L40</f>
        <v>598.37494448295047</v>
      </c>
      <c r="J11" s="3">
        <f t="shared" si="2"/>
        <v>0.5446669506503462</v>
      </c>
      <c r="L11" s="3">
        <f>AVERAGE('8F'!$J10:$J40) + Calibration!$C$11</f>
        <v>401.21485754734596</v>
      </c>
      <c r="M11" s="3">
        <f>'8F'!K40</f>
        <v>579.69151655262772</v>
      </c>
      <c r="N11" s="3">
        <f>'8F'!L40</f>
        <v>596.60764495144156</v>
      </c>
      <c r="O11" s="3">
        <f t="shared" si="3"/>
        <v>1.0107792352760998</v>
      </c>
      <c r="Q11" s="3">
        <f>AVERAGE('7F'!$J154:$J184) + Calibration!$C$11</f>
        <v>397.98190301302219</v>
      </c>
      <c r="R11" s="3">
        <f>'7F'!K184</f>
        <v>652.21205450297339</v>
      </c>
      <c r="S11" s="3">
        <f>'7F'!L184</f>
        <v>590.81256703765121</v>
      </c>
      <c r="T11" s="3">
        <f t="shared" si="4"/>
        <v>1.4397992406364757</v>
      </c>
    </row>
    <row r="12" spans="1:20" x14ac:dyDescent="0.25">
      <c r="A12" s="3">
        <f t="shared" si="0"/>
        <v>3.2500000000000013</v>
      </c>
      <c r="B12" s="3">
        <f>AVERAGE('10F'!$J11:$J41) + Calibration!$C$11</f>
        <v>399.61243679981231</v>
      </c>
      <c r="C12" s="2">
        <f>'10F'!K41</f>
        <v>468.13695799369043</v>
      </c>
      <c r="D12" s="2">
        <f>'10F'!L41</f>
        <v>599.6901646843005</v>
      </c>
      <c r="E12" s="3">
        <f t="shared" si="1"/>
        <v>0.38807967112360209</v>
      </c>
      <c r="G12" s="3">
        <f>AVERAGE('9F'!$J11:$J41) + Calibration!$C$11</f>
        <v>399.2991824978123</v>
      </c>
      <c r="H12" s="3">
        <f>'9F'!K41</f>
        <v>475.29252370072885</v>
      </c>
      <c r="I12" s="3">
        <f>'9F'!L41</f>
        <v>599.27914835325635</v>
      </c>
      <c r="J12" s="3">
        <f t="shared" si="2"/>
        <v>0.43037835723318069</v>
      </c>
      <c r="L12" s="3">
        <f>AVERAGE('8F'!$J11:$J41) + Calibration!$C$11</f>
        <v>401.23694604835487</v>
      </c>
      <c r="M12" s="3">
        <f>'8F'!K41</f>
        <v>551.27024896704518</v>
      </c>
      <c r="N12" s="3">
        <f>'8F'!L41</f>
        <v>598.16946097742186</v>
      </c>
      <c r="O12" s="3">
        <f t="shared" si="3"/>
        <v>0.84969400500495329</v>
      </c>
      <c r="Q12" s="3">
        <f>AVERAGE('7F'!$J155:$J185) + Calibration!$C$11</f>
        <v>398.1124261743343</v>
      </c>
      <c r="R12" s="3">
        <f>'7F'!K185</f>
        <v>645.90068569867196</v>
      </c>
      <c r="S12" s="3">
        <f>'7F'!L185</f>
        <v>588.38765535046775</v>
      </c>
      <c r="T12" s="3">
        <f t="shared" si="4"/>
        <v>1.403316427303773</v>
      </c>
    </row>
    <row r="13" spans="1:20" x14ac:dyDescent="0.25">
      <c r="A13" s="3">
        <f t="shared" si="0"/>
        <v>3.3333333333333348</v>
      </c>
      <c r="B13" s="3">
        <f>AVERAGE('10F'!$J12:$J42) + Calibration!$C$11</f>
        <v>399.63251685366589</v>
      </c>
      <c r="C13" s="2">
        <f>'10F'!K42</f>
        <v>467.25256123844218</v>
      </c>
      <c r="D13" s="2">
        <f>'10F'!L42</f>
        <v>599.27914835325635</v>
      </c>
      <c r="E13" s="3">
        <f t="shared" si="1"/>
        <v>0.38295728491061354</v>
      </c>
      <c r="G13" s="3">
        <f>AVERAGE('9F'!$J12:$J42) + Calibration!$C$11</f>
        <v>399.34335970063489</v>
      </c>
      <c r="H13" s="3">
        <f>'9F'!K42</f>
        <v>470.95093560952466</v>
      </c>
      <c r="I13" s="3">
        <f>'9F'!L42</f>
        <v>599.6901646843005</v>
      </c>
      <c r="J13" s="3">
        <f t="shared" si="2"/>
        <v>0.40554014861417204</v>
      </c>
      <c r="L13" s="3">
        <f>AVERAGE('8F'!$J12:$J42) + Calibration!$C$11</f>
        <v>400.81324763487351</v>
      </c>
      <c r="M13" s="3">
        <f>'8F'!K42</f>
        <v>613.13778580204746</v>
      </c>
      <c r="N13" s="3">
        <f>'8F'!L42</f>
        <v>598.58042798847907</v>
      </c>
      <c r="O13" s="3">
        <f t="shared" si="3"/>
        <v>1.2024722757311139</v>
      </c>
      <c r="Q13" s="3">
        <f>AVERAGE('7F'!$J156:$J186) + Calibration!$C$11</f>
        <v>398.53612458781566</v>
      </c>
      <c r="R13" s="3">
        <f>'7F'!K186</f>
        <v>620.73556998663628</v>
      </c>
      <c r="S13" s="3">
        <f>'7F'!L186</f>
        <v>586.37376410432751</v>
      </c>
      <c r="T13" s="3">
        <f t="shared" si="4"/>
        <v>1.2583975224028978</v>
      </c>
    </row>
    <row r="14" spans="1:20" x14ac:dyDescent="0.25">
      <c r="A14" s="3">
        <f t="shared" si="0"/>
        <v>3.4166666666666683</v>
      </c>
      <c r="B14" s="3">
        <f>AVERAGE('10F'!$J13:$J43) + Calibration!$C$11</f>
        <v>399.86143484915902</v>
      </c>
      <c r="C14" s="2">
        <f>'10F'!K43</f>
        <v>464.63956680522324</v>
      </c>
      <c r="D14" s="2">
        <f>'10F'!L43</f>
        <v>598.58042798847907</v>
      </c>
      <c r="E14" s="3">
        <f t="shared" si="1"/>
        <v>0.36686248524647241</v>
      </c>
      <c r="G14" s="3">
        <f>AVERAGE('9F'!$J13:$J43) + Calibration!$C$11</f>
        <v>399.57026804414534</v>
      </c>
      <c r="H14" s="3">
        <f>'9F'!K43</f>
        <v>469.42332915414011</v>
      </c>
      <c r="I14" s="3">
        <f>'9F'!L43</f>
        <v>602.60825980074651</v>
      </c>
      <c r="J14" s="3">
        <f t="shared" si="2"/>
        <v>0.3956036833273851</v>
      </c>
      <c r="L14" s="3">
        <f>AVERAGE('8F'!$J13:$J43) + Calibration!$C$11</f>
        <v>400.75903080673328</v>
      </c>
      <c r="M14" s="3">
        <f>'8F'!K43</f>
        <v>631.38852688214183</v>
      </c>
      <c r="N14" s="3">
        <f>'8F'!L43</f>
        <v>597.2652571071161</v>
      </c>
      <c r="O14" s="3">
        <f t="shared" si="3"/>
        <v>1.3061400127862939</v>
      </c>
      <c r="Q14" s="3">
        <f>AVERAGE('7F'!$J157:$J187) + Calibration!$C$11</f>
        <v>398.78512163313957</v>
      </c>
      <c r="R14" s="3">
        <f>'7F'!K187</f>
        <v>622.7053547197188</v>
      </c>
      <c r="S14" s="3">
        <f>'7F'!L187</f>
        <v>581.72942834548837</v>
      </c>
      <c r="T14" s="3">
        <f t="shared" si="4"/>
        <v>1.2681429786031604</v>
      </c>
    </row>
    <row r="15" spans="1:20" x14ac:dyDescent="0.25">
      <c r="A15" s="3">
        <f t="shared" si="0"/>
        <v>3.5000000000000018</v>
      </c>
      <c r="B15" s="3">
        <f>AVERAGE('10F'!$J14:$J44) + Calibration!$C$11</f>
        <v>400.00199843900714</v>
      </c>
      <c r="C15" s="2">
        <f>'10F'!K44</f>
        <v>463.99635710508699</v>
      </c>
      <c r="D15" s="2">
        <f>'10F'!L44</f>
        <v>600.14224401445938</v>
      </c>
      <c r="E15" s="3">
        <f t="shared" si="1"/>
        <v>0.3624236876406926</v>
      </c>
      <c r="G15" s="3">
        <f>AVERAGE('9F'!$J14:$J44) + Calibration!$C$11</f>
        <v>399.56022841882759</v>
      </c>
      <c r="H15" s="3">
        <f>'9F'!K44</f>
        <v>471.59414530966103</v>
      </c>
      <c r="I15" s="3">
        <f>'9F'!L44</f>
        <v>601.70405593044075</v>
      </c>
      <c r="J15" s="3">
        <f t="shared" si="2"/>
        <v>0.40795467505195754</v>
      </c>
      <c r="L15" s="3">
        <f>AVERAGE('8F'!$J14:$J44) + Calibration!$C$11</f>
        <v>400.63854847556615</v>
      </c>
      <c r="M15" s="3">
        <f>'8F'!K44</f>
        <v>668.05078835244967</v>
      </c>
      <c r="N15" s="3">
        <f>'8F'!L44</f>
        <v>598.37494448295047</v>
      </c>
      <c r="O15" s="3">
        <f t="shared" si="3"/>
        <v>1.514454275604892</v>
      </c>
      <c r="Q15" s="3">
        <f>AVERAGE('7F'!$J158:$J188) + Calibration!$C$11</f>
        <v>399.02407925395045</v>
      </c>
      <c r="R15" s="3">
        <f>'7F'!K188</f>
        <v>652.85526420310975</v>
      </c>
      <c r="S15" s="3">
        <f>'7F'!L188</f>
        <v>583.49672787699728</v>
      </c>
      <c r="T15" s="3">
        <f t="shared" si="4"/>
        <v>1.4375397457689119</v>
      </c>
    </row>
    <row r="16" spans="1:20" x14ac:dyDescent="0.25">
      <c r="A16" s="3">
        <f t="shared" si="0"/>
        <v>3.5833333333333353</v>
      </c>
      <c r="B16" s="3">
        <f>AVERAGE('10F'!$J15:$J45) + Calibration!$C$11</f>
        <v>400.12047352784629</v>
      </c>
      <c r="C16" s="2">
        <f>'10F'!K45</f>
        <v>463.35315142493585</v>
      </c>
      <c r="D16" s="2">
        <f>'10F'!L45</f>
        <v>601.4985231049252</v>
      </c>
      <c r="E16" s="3">
        <f t="shared" si="1"/>
        <v>0.35811000814055283</v>
      </c>
      <c r="G16" s="3">
        <f>AVERAGE('9F'!$J15:$J45) + Calibration!$C$11</f>
        <v>399.7770973378249</v>
      </c>
      <c r="H16" s="3">
        <f>'9F'!K45</f>
        <v>478.1065013165632</v>
      </c>
      <c r="I16" s="3">
        <f>'9F'!L45</f>
        <v>603.26582263643411</v>
      </c>
      <c r="J16" s="3">
        <f t="shared" si="2"/>
        <v>0.44360834349167616</v>
      </c>
      <c r="L16" s="3">
        <f>AVERAGE('8F'!$J15:$J45) + Calibration!$C$11</f>
        <v>400.81124039254547</v>
      </c>
      <c r="M16" s="3">
        <f>'8F'!K45</f>
        <v>571.24958370512491</v>
      </c>
      <c r="N16" s="3">
        <f>'8F'!L45</f>
        <v>601.4985231049252</v>
      </c>
      <c r="O16" s="3">
        <f t="shared" si="3"/>
        <v>0.96525528478273537</v>
      </c>
      <c r="Q16" s="3">
        <f>AVERAGE('7F'!$J159:$J189) + Calibration!$C$11</f>
        <v>399.381510758773</v>
      </c>
      <c r="R16" s="3">
        <f>'7F'!K189</f>
        <v>633.11712054012719</v>
      </c>
      <c r="S16" s="3">
        <f>'7F'!L189</f>
        <v>585.71615194865308</v>
      </c>
      <c r="T16" s="3">
        <f t="shared" si="4"/>
        <v>1.323731081858712</v>
      </c>
    </row>
    <row r="17" spans="1:20" x14ac:dyDescent="0.25">
      <c r="A17" s="3">
        <f t="shared" si="0"/>
        <v>3.6666666666666687</v>
      </c>
      <c r="B17" s="3">
        <f>AVERAGE('10F'!$J16:$J46) + Calibration!$C$11</f>
        <v>400.17469015518196</v>
      </c>
      <c r="C17" s="2">
        <f>'10F'!K46</f>
        <v>463.11196034983863</v>
      </c>
      <c r="D17" s="2">
        <f>'10F'!L46</f>
        <v>599.48463185878495</v>
      </c>
      <c r="E17" s="3">
        <f t="shared" si="1"/>
        <v>0.35643700522115734</v>
      </c>
      <c r="G17" s="3">
        <f>AVERAGE('9F'!$J16:$J46) + Calibration!$C$11</f>
        <v>399.60440542084558</v>
      </c>
      <c r="H17" s="3">
        <f>'9F'!K46</f>
        <v>481.16167000749465</v>
      </c>
      <c r="I17" s="3">
        <f>'9F'!L46</f>
        <v>601.04644377476632</v>
      </c>
      <c r="J17" s="3">
        <f t="shared" si="2"/>
        <v>0.46188891023371353</v>
      </c>
      <c r="L17" s="3">
        <f>AVERAGE('8F'!$J16:$J46) + Calibration!$C$11</f>
        <v>400.93172392853995</v>
      </c>
      <c r="M17" s="3">
        <f>'8F'!K46</f>
        <v>615.30860195756838</v>
      </c>
      <c r="N17" s="3">
        <f>'8F'!L46</f>
        <v>599.48463185878495</v>
      </c>
      <c r="O17" s="3">
        <f t="shared" si="3"/>
        <v>1.2140954343427424</v>
      </c>
      <c r="Q17" s="3">
        <f>AVERAGE('7F'!$J160:$J190) + Calibration!$C$11</f>
        <v>399.72890283908237</v>
      </c>
      <c r="R17" s="3">
        <f>'7F'!K190</f>
        <v>615.30860195756838</v>
      </c>
      <c r="S17" s="3">
        <f>'7F'!L190</f>
        <v>585.71615194865308</v>
      </c>
      <c r="T17" s="3">
        <f t="shared" si="4"/>
        <v>1.2209074544004461</v>
      </c>
    </row>
    <row r="18" spans="1:20" x14ac:dyDescent="0.25">
      <c r="A18" s="3">
        <f t="shared" si="0"/>
        <v>3.7500000000000022</v>
      </c>
      <c r="B18" s="3">
        <f>AVERAGE('10F'!$J17:$J47) + Calibration!$C$11</f>
        <v>400.04416699386979</v>
      </c>
      <c r="C18" s="2">
        <f>'10F'!K47</f>
        <v>461.58434987446878</v>
      </c>
      <c r="D18" s="2">
        <f>'10F'!L47</f>
        <v>601.4985231049252</v>
      </c>
      <c r="E18" s="3">
        <f t="shared" si="1"/>
        <v>0.34852478378678275</v>
      </c>
      <c r="G18" s="3">
        <f>AVERAGE('9F'!$J17:$J47) + Calibration!$C$11</f>
        <v>399.45179375852433</v>
      </c>
      <c r="H18" s="3">
        <f>'9F'!K47</f>
        <v>474.850297183208</v>
      </c>
      <c r="I18" s="3">
        <f>'9F'!L47</f>
        <v>601.4985231049252</v>
      </c>
      <c r="J18" s="3">
        <f t="shared" si="2"/>
        <v>0.42700957120846145</v>
      </c>
      <c r="L18" s="3">
        <f>AVERAGE('8F'!$J17:$J47) + Calibration!$C$11</f>
        <v>400.9317239285399</v>
      </c>
      <c r="M18" s="3">
        <f>'8F'!K47</f>
        <v>612.49462434173415</v>
      </c>
      <c r="N18" s="3">
        <f>'8F'!L47</f>
        <v>600.38883572909072</v>
      </c>
      <c r="O18" s="3">
        <f t="shared" si="3"/>
        <v>1.1981588398408656</v>
      </c>
      <c r="Q18" s="3">
        <f>AVERAGE('7F'!$J161:$J191) + Calibration!$C$11</f>
        <v>400.04215714108244</v>
      </c>
      <c r="R18" s="3">
        <f>'7F'!K191</f>
        <v>646.34285995638459</v>
      </c>
      <c r="S18" s="3">
        <f>'7F'!L191</f>
        <v>588.18217184493915</v>
      </c>
      <c r="T18" s="3">
        <f t="shared" si="4"/>
        <v>1.3948918442733151</v>
      </c>
    </row>
    <row r="19" spans="1:20" x14ac:dyDescent="0.25">
      <c r="A19" s="3">
        <f t="shared" si="0"/>
        <v>3.8333333333333357</v>
      </c>
      <c r="B19" s="3">
        <f>AVERAGE('10F'!$J18:$J48) + Calibration!$C$11</f>
        <v>399.89356377870405</v>
      </c>
      <c r="C19" s="2">
        <f>'10F'!K48</f>
        <v>462.02657237200447</v>
      </c>
      <c r="D19" s="2">
        <f>'10F'!L48</f>
        <v>601.9095435459684</v>
      </c>
      <c r="E19" s="3">
        <f t="shared" si="1"/>
        <v>0.35188217474129757</v>
      </c>
      <c r="G19" s="3">
        <f>AVERAGE('9F'!$J18:$J48) + Calibration!$C$11</f>
        <v>399.12649038002843</v>
      </c>
      <c r="H19" s="3">
        <f>'9F'!K48</f>
        <v>472.47854608489456</v>
      </c>
      <c r="I19" s="3">
        <f>'9F'!L48</f>
        <v>600.59431923461932</v>
      </c>
      <c r="J19" s="3">
        <f t="shared" si="2"/>
        <v>0.41541978197328489</v>
      </c>
      <c r="L19" s="3">
        <f>AVERAGE('8F'!$J18:$J48) + Calibration!$C$11</f>
        <v>400.98594055587557</v>
      </c>
      <c r="M19" s="3">
        <f>'8F'!K48</f>
        <v>547.57182233615436</v>
      </c>
      <c r="N19" s="3">
        <f>'8F'!L48</f>
        <v>596.81312845697028</v>
      </c>
      <c r="O19" s="3">
        <f t="shared" si="3"/>
        <v>0.83016998589018975</v>
      </c>
      <c r="Q19" s="3">
        <f>AVERAGE('7F'!$J162:$J192) + Calibration!$C$11</f>
        <v>400.20480943274413</v>
      </c>
      <c r="R19" s="3">
        <f>'7F'!K192</f>
        <v>646.58409927130481</v>
      </c>
      <c r="S19" s="3">
        <f>'7F'!L192</f>
        <v>586.16823127881196</v>
      </c>
      <c r="T19" s="3">
        <f t="shared" si="4"/>
        <v>1.3953369116099326</v>
      </c>
    </row>
    <row r="20" spans="1:20" x14ac:dyDescent="0.25">
      <c r="A20" s="3">
        <f t="shared" si="0"/>
        <v>3.9166666666666692</v>
      </c>
      <c r="B20" s="3">
        <f>AVERAGE('10F'!$J19:$J49) + Calibration!$C$11</f>
        <v>399.6766948597068</v>
      </c>
      <c r="C20" s="2">
        <f>'10F'!K49</f>
        <v>461.38336669185333</v>
      </c>
      <c r="D20" s="2">
        <f>'10F'!L49</f>
        <v>601.70405593044075</v>
      </c>
      <c r="E20" s="3">
        <f t="shared" si="1"/>
        <v>0.34946767220740338</v>
      </c>
      <c r="G20" s="3">
        <f>AVERAGE('9F'!$J19:$J49) + Calibration!$C$11</f>
        <v>399.35540837552156</v>
      </c>
      <c r="H20" s="3">
        <f>'9F'!K49</f>
        <v>472.88051245012548</v>
      </c>
      <c r="I20" s="3">
        <f>'9F'!L49</f>
        <v>598.82701970311052</v>
      </c>
      <c r="J20" s="3">
        <f t="shared" si="2"/>
        <v>0.41639981880165339</v>
      </c>
      <c r="L20" s="3">
        <f>AVERAGE('8F'!$J19:$J49) + Calibration!$C$11</f>
        <v>401.06023864269673</v>
      </c>
      <c r="M20" s="3">
        <f>'8F'!K49</f>
        <v>602.28384572392633</v>
      </c>
      <c r="N20" s="3">
        <f>'8F'!L49</f>
        <v>597.4707406126447</v>
      </c>
      <c r="O20" s="3">
        <f t="shared" si="3"/>
        <v>1.1396036031750489</v>
      </c>
      <c r="Q20" s="3">
        <f>AVERAGE('7F'!$J163:$J193) + Calibration!$C$11</f>
        <v>400.28111596672056</v>
      </c>
      <c r="R20" s="3">
        <f>'7F'!K193</f>
        <v>731.44597988265957</v>
      </c>
      <c r="S20" s="3">
        <f>'7F'!L193</f>
        <v>588.38765535046775</v>
      </c>
      <c r="T20" s="3">
        <f t="shared" si="4"/>
        <v>1.8755089307748669</v>
      </c>
    </row>
    <row r="21" spans="1:20" x14ac:dyDescent="0.25">
      <c r="A21" s="3">
        <f t="shared" si="0"/>
        <v>4.0000000000000027</v>
      </c>
      <c r="B21" s="3">
        <f>AVERAGE('10F'!$J20:$J50) + Calibration!$C$11</f>
        <v>399.53613227388144</v>
      </c>
      <c r="C21" s="2">
        <f>'10F'!K50</f>
        <v>461.38336669185333</v>
      </c>
      <c r="D21" s="2">
        <f>'10F'!L50</f>
        <v>601.9095435459684</v>
      </c>
      <c r="E21" s="3">
        <f t="shared" si="1"/>
        <v>0.3502637300437661</v>
      </c>
      <c r="G21" s="3">
        <f>AVERAGE('9F'!$J20:$J50) + Calibration!$C$11</f>
        <v>398.9879360405539</v>
      </c>
      <c r="H21" s="3">
        <f>'9F'!K50</f>
        <v>483.09129508791841</v>
      </c>
      <c r="I21" s="3">
        <f>'9F'!L50</f>
        <v>599.6901646843005</v>
      </c>
      <c r="J21" s="3">
        <f t="shared" si="2"/>
        <v>0.4763083834930516</v>
      </c>
      <c r="L21" s="3">
        <f>AVERAGE('8F'!$J20:$J50) + Calibration!$C$11</f>
        <v>400.67067780672016</v>
      </c>
      <c r="M21" s="3">
        <f>'8F'!K50</f>
        <v>646.98606965652095</v>
      </c>
      <c r="N21" s="3">
        <f>'8F'!L50</f>
        <v>596.36105323681022</v>
      </c>
      <c r="O21" s="3">
        <f t="shared" si="3"/>
        <v>1.3949750337006621</v>
      </c>
      <c r="Q21" s="3">
        <f>AVERAGE('7F'!$J164:$J194) + Calibration!$C$11</f>
        <v>400.32328472238765</v>
      </c>
      <c r="R21" s="3">
        <f>'7F'!K194</f>
        <v>666.96540439460068</v>
      </c>
      <c r="S21" s="3">
        <f>'7F'!L194</f>
        <v>587.27796797463327</v>
      </c>
      <c r="T21" s="3">
        <f t="shared" si="4"/>
        <v>1.5100928004636271</v>
      </c>
    </row>
    <row r="22" spans="1:20" x14ac:dyDescent="0.25">
      <c r="A22" s="3">
        <f t="shared" si="0"/>
        <v>4.0833333333333357</v>
      </c>
      <c r="B22" s="3">
        <f>AVERAGE('10F'!$J21:$J51) + Calibration!$C$11</f>
        <v>399.62247823237112</v>
      </c>
      <c r="C22" s="2">
        <f>'10F'!K51</f>
        <v>461.58434987446878</v>
      </c>
      <c r="D22" s="2">
        <f>'10F'!L51</f>
        <v>601.04644377476632</v>
      </c>
      <c r="E22" s="3">
        <f t="shared" si="1"/>
        <v>0.35091296298202163</v>
      </c>
      <c r="G22" s="3">
        <f>AVERAGE('9F'!$J21:$J51) + Calibration!$C$11</f>
        <v>399.01002474236742</v>
      </c>
      <c r="H22" s="3">
        <f>'9F'!K51</f>
        <v>474.20713974287992</v>
      </c>
      <c r="I22" s="3">
        <f>'9F'!L51</f>
        <v>600.59431923461932</v>
      </c>
      <c r="J22" s="3">
        <f t="shared" si="2"/>
        <v>0.42586903418523553</v>
      </c>
      <c r="L22" s="3">
        <f>AVERAGE('8F'!$J21:$J51) + Calibration!$C$11</f>
        <v>400.58433184823042</v>
      </c>
      <c r="M22" s="3">
        <f>'8F'!K51</f>
        <v>628.33335819121044</v>
      </c>
      <c r="N22" s="3">
        <f>'8F'!L51</f>
        <v>597.05972017160161</v>
      </c>
      <c r="O22" s="3">
        <f t="shared" si="3"/>
        <v>1.289826848871152</v>
      </c>
      <c r="Q22" s="3">
        <f>AVERAGE('7F'!$J165:$J195) + Calibration!$C$11</f>
        <v>400.57228176771162</v>
      </c>
      <c r="R22" s="3">
        <f>'7F'!K195</f>
        <v>702.14026730200567</v>
      </c>
      <c r="S22" s="3">
        <f>'7F'!L195</f>
        <v>584.15434003267183</v>
      </c>
      <c r="T22" s="3">
        <f t="shared" si="4"/>
        <v>1.7078908777258488</v>
      </c>
    </row>
    <row r="23" spans="1:20" x14ac:dyDescent="0.25">
      <c r="A23" s="3">
        <f t="shared" si="0"/>
        <v>4.1666666666666687</v>
      </c>
      <c r="B23" s="3">
        <f>AVERAGE('10F'!$J22:$J52) + Calibration!$C$11</f>
        <v>399.41564994271425</v>
      </c>
      <c r="C23" s="2">
        <f>'10F'!K52</f>
        <v>460.74015699171701</v>
      </c>
      <c r="D23" s="2">
        <f>'10F'!L52</f>
        <v>601.25193139029386</v>
      </c>
      <c r="E23" s="3">
        <f t="shared" si="1"/>
        <v>0.34730333189865703</v>
      </c>
      <c r="G23" s="3">
        <f>AVERAGE('9F'!$J22:$J52) + Calibration!$C$11</f>
        <v>398.87950158105525</v>
      </c>
      <c r="H23" s="3">
        <f>'9F'!K52</f>
        <v>479.39291669685059</v>
      </c>
      <c r="I23" s="3">
        <f>'9F'!L52</f>
        <v>601.04644377476632</v>
      </c>
      <c r="J23" s="3">
        <f t="shared" si="2"/>
        <v>0.4559772051638552</v>
      </c>
      <c r="L23" s="3">
        <f>AVERAGE('8F'!$J22:$J52) + Calibration!$C$11</f>
        <v>400.29316484241201</v>
      </c>
      <c r="M23" s="3">
        <f>'8F'!K52</f>
        <v>612.49462434173415</v>
      </c>
      <c r="N23" s="3">
        <f>'8F'!L52</f>
        <v>596.15556973128162</v>
      </c>
      <c r="O23" s="3">
        <f t="shared" si="3"/>
        <v>1.2017752357794282</v>
      </c>
      <c r="Q23" s="3">
        <f>AVERAGE('7F'!$J166:$J196) + Calibration!$C$11</f>
        <v>400.71284555836439</v>
      </c>
      <c r="R23" s="3">
        <f>'7F'!K196</f>
        <v>668.05078835244967</v>
      </c>
      <c r="S23" s="3">
        <f>'7F'!L196</f>
        <v>584.60646457281871</v>
      </c>
      <c r="T23" s="3">
        <f t="shared" si="4"/>
        <v>1.5140335037854697</v>
      </c>
    </row>
    <row r="24" spans="1:20" x14ac:dyDescent="0.25">
      <c r="A24" s="3">
        <f t="shared" si="0"/>
        <v>4.2500000000000018</v>
      </c>
      <c r="B24" s="3">
        <f>AVERAGE('10F'!$J23:$J53) + Calibration!$C$11</f>
        <v>399.41564994271431</v>
      </c>
      <c r="C24" s="2">
        <f>'10F'!K53</f>
        <v>462.26776344710157</v>
      </c>
      <c r="D24" s="2">
        <f>'10F'!L53</f>
        <v>602.60825980074651</v>
      </c>
      <c r="E24" s="3">
        <f t="shared" si="1"/>
        <v>0.35595473143393569</v>
      </c>
      <c r="G24" s="3">
        <f>AVERAGE('9F'!$J23:$J53) + Calibration!$C$11</f>
        <v>398.73893799120708</v>
      </c>
      <c r="H24" s="3">
        <f>'9F'!K53</f>
        <v>479.39291669685059</v>
      </c>
      <c r="I24" s="3">
        <f>'9F'!L53</f>
        <v>602.60825980074651</v>
      </c>
      <c r="J24" s="3">
        <f t="shared" si="2"/>
        <v>0.45677326868636992</v>
      </c>
      <c r="L24" s="3">
        <f>AVERAGE('8F'!$J23:$J53) + Calibration!$C$11</f>
        <v>399.91364363175308</v>
      </c>
      <c r="M24" s="3">
        <f>'8F'!K53</f>
        <v>671.54818356090209</v>
      </c>
      <c r="N24" s="3">
        <f>'8F'!L53</f>
        <v>600.14224401445938</v>
      </c>
      <c r="O24" s="3">
        <f t="shared" si="3"/>
        <v>1.5383667201885214</v>
      </c>
      <c r="Q24" s="3">
        <f>AVERAGE('7F'!$J167:$J197) + Calibration!$C$11</f>
        <v>400.73493426017785</v>
      </c>
      <c r="R24" s="3">
        <f>'7F'!K197</f>
        <v>668.69399805258604</v>
      </c>
      <c r="S24" s="3">
        <f>'7F'!L197</f>
        <v>586.16823127881196</v>
      </c>
      <c r="T24" s="3">
        <f t="shared" si="4"/>
        <v>1.517551141392526</v>
      </c>
    </row>
    <row r="25" spans="1:20" x14ac:dyDescent="0.25">
      <c r="A25" s="3">
        <f t="shared" si="0"/>
        <v>4.3333333333333348</v>
      </c>
      <c r="B25" s="3">
        <f>AVERAGE('10F'!$J24:$J54) + Calibration!$C$11</f>
        <v>399.24295822653949</v>
      </c>
      <c r="C25" s="2">
        <f>'10F'!K54</f>
        <v>463.11196034983863</v>
      </c>
      <c r="D25" s="2">
        <f>'10F'!L54</f>
        <v>601.9095435459684</v>
      </c>
      <c r="E25" s="3">
        <f t="shared" si="1"/>
        <v>0.36171374724201566</v>
      </c>
      <c r="G25" s="3">
        <f>AVERAGE('9F'!$J24:$J54) + Calibration!$C$11</f>
        <v>398.95580711100894</v>
      </c>
      <c r="H25" s="3">
        <f>'9F'!K54</f>
        <v>478.3074844991786</v>
      </c>
      <c r="I25" s="3">
        <f>'9F'!L54</f>
        <v>600.59431923461932</v>
      </c>
      <c r="J25" s="3">
        <f t="shared" si="2"/>
        <v>0.44939785535718879</v>
      </c>
      <c r="L25" s="3">
        <f>AVERAGE('8F'!$J24:$J54) + Calibration!$C$11</f>
        <v>399.51203492410798</v>
      </c>
      <c r="M25" s="3">
        <f>'8F'!K54</f>
        <v>630.94634860444398</v>
      </c>
      <c r="N25" s="3">
        <f>'8F'!L54</f>
        <v>604.37555933225553</v>
      </c>
      <c r="O25" s="3">
        <f t="shared" si="3"/>
        <v>1.3106979921197217</v>
      </c>
      <c r="Q25" s="3">
        <f>AVERAGE('7F'!$J168:$J198) + Calibration!$C$11</f>
        <v>400.6264998006792</v>
      </c>
      <c r="R25" s="3">
        <f>'7F'!K198</f>
        <v>691.08534002128397</v>
      </c>
      <c r="S25" s="3">
        <f>'7F'!L198</f>
        <v>584.60646457281871</v>
      </c>
      <c r="T25" s="3">
        <f t="shared" si="4"/>
        <v>1.6449756849643706</v>
      </c>
    </row>
    <row r="26" spans="1:20" x14ac:dyDescent="0.25">
      <c r="A26" s="3">
        <f t="shared" si="0"/>
        <v>4.4166666666666679</v>
      </c>
      <c r="B26" s="3">
        <f>AVERAGE('10F'!$J25:$J55) + Calibration!$C$11</f>
        <v>399.42569077285924</v>
      </c>
      <c r="C26" s="2">
        <f>'10F'!K55</f>
        <v>463.55413460755125</v>
      </c>
      <c r="D26" s="2">
        <f>'10F'!L55</f>
        <v>602.36166808611529</v>
      </c>
      <c r="E26" s="3">
        <f t="shared" si="1"/>
        <v>0.36318306147112528</v>
      </c>
      <c r="G26" s="3">
        <f>AVERAGE('9F'!$J25:$J55) + Calibration!$C$11</f>
        <v>399.10841877333007</v>
      </c>
      <c r="H26" s="3">
        <f>'9F'!K55</f>
        <v>472.67952926751008</v>
      </c>
      <c r="I26" s="3">
        <f>'9F'!L55</f>
        <v>602.36166808611529</v>
      </c>
      <c r="J26" s="3">
        <f t="shared" si="2"/>
        <v>0.41666037014688856</v>
      </c>
      <c r="L26" s="3">
        <f>AVERAGE('8F'!$J25:$J55) + Calibration!$C$11</f>
        <v>399.14456258914026</v>
      </c>
      <c r="M26" s="3">
        <f>'8F'!K55</f>
        <v>724.93357965591974</v>
      </c>
      <c r="N26" s="3">
        <f>'8F'!L55</f>
        <v>599.6901646843005</v>
      </c>
      <c r="O26" s="3">
        <f t="shared" si="3"/>
        <v>1.8450635246503937</v>
      </c>
      <c r="Q26" s="3">
        <f>AVERAGE('7F'!$J169:$J199) + Calibration!$C$11</f>
        <v>400.51806534118055</v>
      </c>
      <c r="R26" s="3">
        <f>'7F'!K199</f>
        <v>653.49847390324601</v>
      </c>
      <c r="S26" s="3">
        <f>'7F'!L199</f>
        <v>589.29185922077352</v>
      </c>
      <c r="T26" s="3">
        <f t="shared" si="4"/>
        <v>1.4327214848784935</v>
      </c>
    </row>
    <row r="27" spans="1:20" x14ac:dyDescent="0.25">
      <c r="A27" s="3">
        <f t="shared" si="0"/>
        <v>4.5000000000000009</v>
      </c>
      <c r="B27" s="3">
        <f>AVERAGE('10F'!$J26:$J56) + Calibration!$C$11</f>
        <v>399.27307911053811</v>
      </c>
      <c r="C27" s="2">
        <f>'10F'!K56</f>
        <v>461.82554094956595</v>
      </c>
      <c r="D27" s="2">
        <f>'10F'!L56</f>
        <v>602.81374330627523</v>
      </c>
      <c r="E27" s="3">
        <f t="shared" si="1"/>
        <v>0.35425769338509905</v>
      </c>
      <c r="G27" s="3">
        <f>AVERAGE('9F'!$J26:$J56) + Calibration!$C$11</f>
        <v>399.35741581865403</v>
      </c>
      <c r="H27" s="3">
        <f>'9F'!K56</f>
        <v>467.45354442105759</v>
      </c>
      <c r="I27" s="3">
        <f>'9F'!L56</f>
        <v>599.48463185878495</v>
      </c>
      <c r="J27" s="3">
        <f t="shared" si="2"/>
        <v>0.38565352566333888</v>
      </c>
      <c r="L27" s="3">
        <f>AVERAGE('8F'!$J26:$J56) + Calibration!$C$11</f>
        <v>399.02608850432398</v>
      </c>
      <c r="M27" s="3">
        <f>'8F'!K56</f>
        <v>627.69014849107407</v>
      </c>
      <c r="N27" s="3">
        <f>'8F'!L56</f>
        <v>600.79985206013498</v>
      </c>
      <c r="O27" s="3">
        <f t="shared" si="3"/>
        <v>1.2950090223377364</v>
      </c>
      <c r="Q27" s="3">
        <f>AVERAGE('7F'!$J170:$J200) + Calibration!$C$11</f>
        <v>400.68071763284223</v>
      </c>
      <c r="R27" s="3">
        <f>'7F'!K200</f>
        <v>689.99990782361192</v>
      </c>
      <c r="S27" s="3">
        <f>'7F'!L200</f>
        <v>589.04526750614218</v>
      </c>
      <c r="T27" s="3">
        <f t="shared" si="4"/>
        <v>1.6385214259477616</v>
      </c>
    </row>
    <row r="28" spans="1:20" x14ac:dyDescent="0.25">
      <c r="A28" s="3">
        <f t="shared" si="0"/>
        <v>4.5833333333333339</v>
      </c>
      <c r="B28" s="3">
        <f>AVERAGE('10F'!$J27:$J57) + Calibration!$C$11</f>
        <v>399.13251531988556</v>
      </c>
      <c r="C28" s="2">
        <f>'10F'!K57</f>
        <v>459.01156333373171</v>
      </c>
      <c r="D28" s="2">
        <f>'10F'!L57</f>
        <v>601.04644377476632</v>
      </c>
      <c r="E28" s="3">
        <f t="shared" si="1"/>
        <v>0.33911716354296584</v>
      </c>
      <c r="G28" s="3">
        <f>AVERAGE('9F'!$J27:$J57) + Calibration!$C$11</f>
        <v>399.38954394498069</v>
      </c>
      <c r="H28" s="3">
        <f>'9F'!K57</f>
        <v>466.60935153830582</v>
      </c>
      <c r="I28" s="3">
        <f>'9F'!L57</f>
        <v>601.04644377476632</v>
      </c>
      <c r="J28" s="3">
        <f t="shared" si="2"/>
        <v>0.3806905961444349</v>
      </c>
      <c r="L28" s="3">
        <f>AVERAGE('8F'!$J27:$J57) + Calibration!$C$11</f>
        <v>399.22086892231226</v>
      </c>
      <c r="M28" s="3">
        <f>'8F'!K57</f>
        <v>614.42420118233485</v>
      </c>
      <c r="N28" s="3">
        <f>'8F'!L57</f>
        <v>600.59431923461932</v>
      </c>
      <c r="O28" s="3">
        <f t="shared" si="3"/>
        <v>1.2187759498804647</v>
      </c>
      <c r="Q28" s="3">
        <f>AVERAGE('7F'!$J171:$J201) + Calibration!$C$11</f>
        <v>400.50802571586291</v>
      </c>
      <c r="R28" s="3">
        <f>'7F'!K201</f>
        <v>689.5577335658993</v>
      </c>
      <c r="S28" s="3">
        <f>'7F'!L201</f>
        <v>592.82645417379251</v>
      </c>
      <c r="T28" s="3">
        <f t="shared" si="4"/>
        <v>1.6369952479264733</v>
      </c>
    </row>
    <row r="29" spans="1:20" x14ac:dyDescent="0.25">
      <c r="A29" s="3">
        <f t="shared" si="0"/>
        <v>4.666666666666667</v>
      </c>
      <c r="B29" s="3">
        <f>AVERAGE('10F'!$J28:$J58) + Calibration!$C$11</f>
        <v>399.30721568402021</v>
      </c>
      <c r="C29" s="2">
        <f>'10F'!K58</f>
        <v>459.21255053633234</v>
      </c>
      <c r="D29" s="2">
        <f>'10F'!L58</f>
        <v>598.82701970311052</v>
      </c>
      <c r="E29" s="3">
        <f t="shared" si="1"/>
        <v>0.3392660356175024</v>
      </c>
      <c r="G29" s="3">
        <f>AVERAGE('9F'!$J28:$J58) + Calibration!$C$11</f>
        <v>399.4979784044794</v>
      </c>
      <c r="H29" s="3">
        <f>'9F'!K58</f>
        <v>471.79512849227643</v>
      </c>
      <c r="I29" s="3">
        <f>'9F'!L58</f>
        <v>601.25193139029386</v>
      </c>
      <c r="J29" s="3">
        <f t="shared" si="2"/>
        <v>0.40944546186413266</v>
      </c>
      <c r="L29" s="3">
        <f>AVERAGE('8F'!$J28:$J58) + Calibration!$C$11</f>
        <v>399.24094917697039</v>
      </c>
      <c r="M29" s="3">
        <f>'8F'!K58</f>
        <v>616.59496909803283</v>
      </c>
      <c r="N29" s="3">
        <f>'8F'!L58</f>
        <v>600.38883572909072</v>
      </c>
      <c r="O29" s="3">
        <f t="shared" si="3"/>
        <v>1.2309560884008708</v>
      </c>
      <c r="Q29" s="3">
        <f>AVERAGE('7F'!$J172:$J202) + Calibration!$C$11</f>
        <v>400.37951100170613</v>
      </c>
      <c r="R29" s="3">
        <f>'7F'!K202</f>
        <v>658.08124904956219</v>
      </c>
      <c r="S29" s="3">
        <f>'7F'!L202</f>
        <v>591.92225441348558</v>
      </c>
      <c r="T29" s="3">
        <f t="shared" si="4"/>
        <v>1.4594601174466473</v>
      </c>
    </row>
    <row r="30" spans="1:20" x14ac:dyDescent="0.25">
      <c r="A30" s="3">
        <f t="shared" si="0"/>
        <v>4.75</v>
      </c>
      <c r="B30" s="3">
        <f>AVERAGE('10F'!$J29:$J59) + Calibration!$C$11</f>
        <v>399.44777826984557</v>
      </c>
      <c r="C30" s="2">
        <f>'10F'!K59</f>
        <v>459.85575621648343</v>
      </c>
      <c r="D30" s="2">
        <f>'10F'!L59</f>
        <v>598.82701970311052</v>
      </c>
      <c r="E30" s="3">
        <f t="shared" si="1"/>
        <v>0.3421126890977445</v>
      </c>
      <c r="G30" s="3">
        <f>AVERAGE('9F'!$J29:$J59) + Calibration!$C$11</f>
        <v>399.76906415161687</v>
      </c>
      <c r="H30" s="3">
        <f>'9F'!K59</f>
        <v>470.7097445344275</v>
      </c>
      <c r="I30" s="3">
        <f>'9F'!L59</f>
        <v>603.01923092180277</v>
      </c>
      <c r="J30" s="3">
        <f t="shared" si="2"/>
        <v>0.40176327295089903</v>
      </c>
      <c r="L30" s="3">
        <f>AVERAGE('8F'!$J29:$J59) + Calibration!$C$11</f>
        <v>399.53412462994419</v>
      </c>
      <c r="M30" s="3">
        <f>'8F'!K59</f>
        <v>602.28384572392633</v>
      </c>
      <c r="N30" s="3">
        <f>'8F'!L59</f>
        <v>599.27914835325635</v>
      </c>
      <c r="O30" s="3">
        <f t="shared" si="3"/>
        <v>1.1482465504565111</v>
      </c>
      <c r="Q30" s="3">
        <f>AVERAGE('7F'!$J173:$J203) + Calibration!$C$11</f>
        <v>400.37951100170619</v>
      </c>
      <c r="R30" s="3">
        <f>'7F'!K203</f>
        <v>658.9254419323139</v>
      </c>
      <c r="S30" s="3">
        <f>'7F'!L203</f>
        <v>591.71676679795803</v>
      </c>
      <c r="T30" s="3">
        <f t="shared" si="4"/>
        <v>1.4642410935205439</v>
      </c>
    </row>
    <row r="31" spans="1:20" x14ac:dyDescent="0.25">
      <c r="A31" s="3">
        <f t="shared" si="0"/>
        <v>4.833333333333333</v>
      </c>
      <c r="B31" s="3">
        <f>AVERAGE('10F'!$J30:$J60) + Calibration!$C$11</f>
        <v>399.42568976883655</v>
      </c>
      <c r="C31" s="2">
        <f>'10F'!K60</f>
        <v>459.41358195877075</v>
      </c>
      <c r="D31" s="2">
        <f>'10F'!L60</f>
        <v>599.27914835325635</v>
      </c>
      <c r="E31" s="3">
        <f t="shared" si="1"/>
        <v>0.33973358831068451</v>
      </c>
      <c r="G31" s="3">
        <f>AVERAGE('9F'!$J30:$J60) + Calibration!$C$11</f>
        <v>399.66062969211816</v>
      </c>
      <c r="H31" s="3">
        <f>'9F'!K60</f>
        <v>477.66432303886529</v>
      </c>
      <c r="I31" s="3">
        <f>'9F'!L60</f>
        <v>602.81374330627523</v>
      </c>
      <c r="J31" s="3">
        <f t="shared" si="2"/>
        <v>0.44176372389065827</v>
      </c>
      <c r="L31" s="3">
        <f>AVERAGE('8F'!$J30:$J60) + Calibration!$C$11</f>
        <v>399.47990679778121</v>
      </c>
      <c r="M31" s="3">
        <f>'8F'!K60</f>
        <v>670.46279558306787</v>
      </c>
      <c r="N31" s="3">
        <f>'8F'!L60</f>
        <v>598.37494448295047</v>
      </c>
      <c r="O31" s="3">
        <f t="shared" si="3"/>
        <v>1.5346761790918255</v>
      </c>
      <c r="Q31" s="3">
        <f>AVERAGE('7F'!$J174:$J204) + Calibration!$C$11</f>
        <v>400.37951100170619</v>
      </c>
      <c r="R31" s="3">
        <f>'7F'!K204</f>
        <v>646.98606965652095</v>
      </c>
      <c r="S31" s="3">
        <f>'7F'!L204</f>
        <v>591.92225441348558</v>
      </c>
      <c r="T31" s="3">
        <f t="shared" si="4"/>
        <v>1.3966240188517183</v>
      </c>
    </row>
    <row r="32" spans="1:20" x14ac:dyDescent="0.25">
      <c r="A32" s="3">
        <f t="shared" si="0"/>
        <v>4.9166666666666661</v>
      </c>
      <c r="B32" s="3">
        <f>AVERAGE('10F'!$J31:$J61) + Calibration!$C$11</f>
        <v>399.41364069234061</v>
      </c>
      <c r="C32" s="2">
        <f>'10F'!K61</f>
        <v>459.21255053633234</v>
      </c>
      <c r="D32" s="2">
        <f>'10F'!L61</f>
        <v>597.4707406126447</v>
      </c>
      <c r="E32" s="3">
        <f t="shared" si="1"/>
        <v>0.33866331149030343</v>
      </c>
      <c r="G32" s="3">
        <f>AVERAGE('9F'!$J31:$J61) + Calibration!$C$11</f>
        <v>399.55219503181502</v>
      </c>
      <c r="H32" s="3">
        <f>'9F'!K61</f>
        <v>477.46329161642683</v>
      </c>
      <c r="I32" s="3">
        <f>'9F'!L61</f>
        <v>602.36166808611529</v>
      </c>
      <c r="J32" s="3">
        <f t="shared" si="2"/>
        <v>0.44123931422867885</v>
      </c>
      <c r="L32" s="3">
        <f>AVERAGE('8F'!$J31:$J61) + Calibration!$C$11</f>
        <v>399.77107380359968</v>
      </c>
      <c r="M32" s="3">
        <f>'8F'!K61</f>
        <v>588.81691121258643</v>
      </c>
      <c r="N32" s="3">
        <f>'8F'!L61</f>
        <v>601.04644377476632</v>
      </c>
      <c r="O32" s="3">
        <f t="shared" si="3"/>
        <v>1.0706363960047611</v>
      </c>
      <c r="Q32" s="3">
        <f>AVERAGE('7F'!$J175:$J205) + Calibration!$C$11</f>
        <v>400.31525354422553</v>
      </c>
      <c r="R32" s="3">
        <f>'7F'!K205</f>
        <v>675.00536685688746</v>
      </c>
      <c r="S32" s="3">
        <f>'7F'!L205</f>
        <v>592.16884612811691</v>
      </c>
      <c r="T32" s="3">
        <f t="shared" si="4"/>
        <v>1.5556715607493581</v>
      </c>
    </row>
    <row r="33" spans="1:20" x14ac:dyDescent="0.25">
      <c r="A33" s="3">
        <f t="shared" si="0"/>
        <v>4.9999999999999991</v>
      </c>
      <c r="B33" s="3">
        <f>AVERAGE('10F'!$J32:$J62) + Calibration!$C$11</f>
        <v>399.35942406500493</v>
      </c>
      <c r="C33" s="2">
        <f>'10F'!K62</f>
        <v>460.4989659166198</v>
      </c>
      <c r="D33" s="2">
        <f>'10F'!L62</f>
        <v>597.71733232727604</v>
      </c>
      <c r="E33" s="3">
        <f t="shared" si="1"/>
        <v>0.3462558056741612</v>
      </c>
      <c r="G33" s="3">
        <f>AVERAGE('9F'!$J32:$J62) + Calibration!$C$11</f>
        <v>399.64054923665554</v>
      </c>
      <c r="H33" s="3">
        <f>'9F'!K62</f>
        <v>475.93572938087993</v>
      </c>
      <c r="I33" s="3">
        <f>'9F'!L62</f>
        <v>602.15613526059963</v>
      </c>
      <c r="J33" s="3">
        <f t="shared" si="2"/>
        <v>0.43208778263352193</v>
      </c>
      <c r="L33" s="3">
        <f>AVERAGE('8F'!$J32:$J62) + Calibration!$C$11</f>
        <v>399.63051121777437</v>
      </c>
      <c r="M33" s="3">
        <f>'8F'!K62</f>
        <v>580.57591732786136</v>
      </c>
      <c r="N33" s="3">
        <f>'8F'!L62</f>
        <v>599.48463185878495</v>
      </c>
      <c r="O33" s="3">
        <f t="shared" si="3"/>
        <v>1.0247606618928502</v>
      </c>
      <c r="Q33" s="3">
        <f>AVERAGE('7F'!$J176:$J206) + Calibration!$C$11</f>
        <v>400.2188669563954</v>
      </c>
      <c r="R33" s="3">
        <f>'7F'!K206</f>
        <v>644.41328311578388</v>
      </c>
      <c r="S33" s="3">
        <f>'7F'!L206</f>
        <v>592.82645417379251</v>
      </c>
      <c r="T33" s="3">
        <f t="shared" si="4"/>
        <v>1.3829631650431997</v>
      </c>
    </row>
    <row r="34" spans="1:20" x14ac:dyDescent="0.25">
      <c r="A34" s="3">
        <f t="shared" si="0"/>
        <v>5.0833333333333321</v>
      </c>
      <c r="B34" s="3">
        <f>AVERAGE('10F'!$J33:$J63) + Calibration!$C$11</f>
        <v>399.35942406500499</v>
      </c>
      <c r="C34" s="2">
        <f>'10F'!K63</f>
        <v>462.46875064970232</v>
      </c>
      <c r="D34" s="2">
        <f>'10F'!L63</f>
        <v>599.6901646843005</v>
      </c>
      <c r="E34" s="3">
        <f t="shared" si="1"/>
        <v>0.35741142410214122</v>
      </c>
      <c r="G34" s="3">
        <f>AVERAGE('9F'!$J33:$J63) + Calibration!$C$11</f>
        <v>399.70681494048699</v>
      </c>
      <c r="H34" s="3">
        <f>'9F'!K63</f>
        <v>474.20713974287992</v>
      </c>
      <c r="I34" s="3">
        <f>'9F'!L63</f>
        <v>601.9095435459684</v>
      </c>
      <c r="J34" s="3">
        <f t="shared" si="2"/>
        <v>0.42192285395344203</v>
      </c>
      <c r="L34" s="3">
        <f>AVERAGE('8F'!$J33:$J63) + Calibration!$C$11</f>
        <v>399.36946509595452</v>
      </c>
      <c r="M34" s="3">
        <f>'8F'!K63</f>
        <v>644.81530174082297</v>
      </c>
      <c r="N34" s="3">
        <f>'8F'!L63</f>
        <v>601.9095435459684</v>
      </c>
      <c r="O34" s="3">
        <f t="shared" si="3"/>
        <v>1.3900504214293967</v>
      </c>
      <c r="Q34" s="3">
        <f>AVERAGE('7F'!$J177:$J207) + Calibration!$C$11</f>
        <v>400.15460969971929</v>
      </c>
      <c r="R34" s="3">
        <f>'7F'!K207</f>
        <v>665.03582755399998</v>
      </c>
      <c r="S34" s="3">
        <f>'7F'!L207</f>
        <v>595.25136586097585</v>
      </c>
      <c r="T34" s="3">
        <f t="shared" si="4"/>
        <v>1.5001201631291663</v>
      </c>
    </row>
    <row r="35" spans="1:20" x14ac:dyDescent="0.25">
      <c r="A35" s="3">
        <f t="shared" si="0"/>
        <v>5.1666666666666652</v>
      </c>
      <c r="B35" s="3">
        <f>AVERAGE('10F'!$J34:$J64) + Calibration!$C$11</f>
        <v>399.22890110449731</v>
      </c>
      <c r="C35" s="2">
        <f>'10F'!K64</f>
        <v>459.65477303386803</v>
      </c>
      <c r="D35" s="2">
        <f>'10F'!L64</f>
        <v>600.79985206013498</v>
      </c>
      <c r="E35" s="3">
        <f t="shared" si="1"/>
        <v>0.34221402933059941</v>
      </c>
      <c r="G35" s="3">
        <f>AVERAGE('9F'!$J34:$J64) + Calibration!$C$11</f>
        <v>399.63050961133786</v>
      </c>
      <c r="H35" s="3">
        <f>'9F'!K64</f>
        <v>472.47854608489456</v>
      </c>
      <c r="I35" s="3">
        <f>'9F'!L64</f>
        <v>601.4985231049252</v>
      </c>
      <c r="J35" s="3">
        <f t="shared" si="2"/>
        <v>0.41256533492106662</v>
      </c>
      <c r="L35" s="3">
        <f>AVERAGE('8F'!$J34:$J64) + Calibration!$C$11</f>
        <v>399.25099000711543</v>
      </c>
      <c r="M35" s="3">
        <f>'8F'!K64</f>
        <v>644.17209204068672</v>
      </c>
      <c r="N35" s="3">
        <f>'8F'!L64</f>
        <v>600.14224401445938</v>
      </c>
      <c r="O35" s="3">
        <f t="shared" si="3"/>
        <v>1.3870786555296657</v>
      </c>
      <c r="Q35" s="3">
        <f>AVERAGE('7F'!$J178:$J208) + Calibration!$C$11</f>
        <v>400.21886715719995</v>
      </c>
      <c r="R35" s="3">
        <f>'7F'!K208</f>
        <v>670.02057308553219</v>
      </c>
      <c r="S35" s="3">
        <f>'7F'!L208</f>
        <v>594.84034541993276</v>
      </c>
      <c r="T35" s="3">
        <f t="shared" si="4"/>
        <v>1.5279867043362594</v>
      </c>
    </row>
    <row r="36" spans="1:20" x14ac:dyDescent="0.25">
      <c r="A36" s="3">
        <f t="shared" ref="A36:A68" si="5">1/12+A35</f>
        <v>5.2499999999999982</v>
      </c>
      <c r="B36" s="3">
        <f>AVERAGE('10F'!$J35:$J65) + Calibration!$C$11</f>
        <v>399.09837814398969</v>
      </c>
      <c r="C36" s="2">
        <f>'10F'!K65</f>
        <v>458.12716255849813</v>
      </c>
      <c r="D36" s="2">
        <f>'10F'!L65</f>
        <v>602.36166808611529</v>
      </c>
      <c r="E36" s="3">
        <f t="shared" si="1"/>
        <v>0.33430180675899418</v>
      </c>
      <c r="G36" s="3">
        <f>AVERAGE('9F'!$J35:$J65) + Calibration!$C$11</f>
        <v>399.51203552652157</v>
      </c>
      <c r="H36" s="3">
        <f>'9F'!K65</f>
        <v>478.74970699671422</v>
      </c>
      <c r="I36" s="3">
        <f>'9F'!L65</f>
        <v>603.47135546194966</v>
      </c>
      <c r="J36" s="3">
        <f t="shared" si="2"/>
        <v>0.44875219773880887</v>
      </c>
      <c r="L36" s="3">
        <f>AVERAGE('8F'!$J35:$J65) + Calibration!$C$11</f>
        <v>399.29315876278253</v>
      </c>
      <c r="M36" s="3">
        <f>'8F'!K65</f>
        <v>642.00132412498874</v>
      </c>
      <c r="N36" s="3">
        <f>'8F'!L65</f>
        <v>605.93732192824984</v>
      </c>
      <c r="O36" s="3">
        <f t="shared" si="3"/>
        <v>1.3745459778738685</v>
      </c>
      <c r="Q36" s="3">
        <f>AVERAGE('7F'!$J179:$J209) + Calibration!$C$11</f>
        <v>400.44778515269309</v>
      </c>
      <c r="R36" s="3">
        <f>'7F'!K209</f>
        <v>717.77801796886649</v>
      </c>
      <c r="S36" s="3">
        <f>'7F'!L209</f>
        <v>595.49795757560719</v>
      </c>
      <c r="T36" s="3">
        <f t="shared" si="4"/>
        <v>1.7971583054253963</v>
      </c>
    </row>
    <row r="37" spans="1:20" x14ac:dyDescent="0.25">
      <c r="A37" s="3">
        <f t="shared" si="5"/>
        <v>5.3333333333333313</v>
      </c>
      <c r="B37" s="3">
        <f>AVERAGE('10F'!$J36:$J66) + Calibration!$C$11</f>
        <v>398.80520389584331</v>
      </c>
      <c r="C37" s="2">
        <f>'10F'!K66</f>
        <v>458.12716255849813</v>
      </c>
      <c r="D37" s="2">
        <f>'10F'!L66</f>
        <v>602.15613526059963</v>
      </c>
      <c r="E37" s="3">
        <f t="shared" si="1"/>
        <v>0.33596216080190172</v>
      </c>
      <c r="G37" s="3">
        <f>AVERAGE('9F'!$J36:$J66) + Calibration!$C$11</f>
        <v>399.69677531516936</v>
      </c>
      <c r="H37" s="3">
        <f>'9F'!K66</f>
        <v>483.73450076806949</v>
      </c>
      <c r="I37" s="3">
        <f>'9F'!L66</f>
        <v>602.36166808611529</v>
      </c>
      <c r="J37" s="3">
        <f t="shared" si="2"/>
        <v>0.4759366762076796</v>
      </c>
      <c r="L37" s="3">
        <f>AVERAGE('8F'!$J36:$J66) + Calibration!$C$11</f>
        <v>399.18472430328387</v>
      </c>
      <c r="M37" s="3">
        <f>'8F'!K66</f>
        <v>685.85935517483142</v>
      </c>
      <c r="N37" s="3">
        <f>'8F'!L66</f>
        <v>602.60825980074651</v>
      </c>
      <c r="O37" s="3">
        <f t="shared" si="3"/>
        <v>1.6235443098294766</v>
      </c>
      <c r="Q37" s="3">
        <f>AVERAGE('7F'!$J180:$J210) + Calibration!$C$11</f>
        <v>400.57830811320065</v>
      </c>
      <c r="R37" s="3">
        <f>'7F'!K210</f>
        <v>653.29743846082238</v>
      </c>
      <c r="S37" s="3">
        <f>'7F'!L210</f>
        <v>592.16884612811691</v>
      </c>
      <c r="T37" s="3">
        <f t="shared" si="4"/>
        <v>1.431241769854346</v>
      </c>
    </row>
    <row r="38" spans="1:20" x14ac:dyDescent="0.25">
      <c r="A38" s="3">
        <f t="shared" si="5"/>
        <v>5.4166666666666643</v>
      </c>
      <c r="B38" s="3">
        <f>AVERAGE('10F'!$J37:$J67) + Calibration!$C$11</f>
        <v>398.5682547221877</v>
      </c>
      <c r="C38" s="2">
        <f>'10F'!K67</f>
        <v>458.56938907601909</v>
      </c>
      <c r="D38" s="2">
        <f>'10F'!L67</f>
        <v>601.70405593044075</v>
      </c>
      <c r="E38" s="3">
        <f t="shared" si="1"/>
        <v>0.33980858357545468</v>
      </c>
      <c r="G38" s="3">
        <f>AVERAGE('9F'!$J37:$J67) + Calibration!$C$11</f>
        <v>399.86946723214874</v>
      </c>
      <c r="H38" s="3">
        <f>'9F'!K67</f>
        <v>479.63410777194775</v>
      </c>
      <c r="I38" s="3">
        <f>'9F'!L67</f>
        <v>606.34834236929305</v>
      </c>
      <c r="J38" s="3">
        <f t="shared" si="2"/>
        <v>0.45173661820117933</v>
      </c>
      <c r="L38" s="3">
        <f>AVERAGE('8F'!$J37:$J67) + Calibration!$C$11</f>
        <v>399.47789855143037</v>
      </c>
      <c r="M38" s="3">
        <f>'8F'!K67</f>
        <v>709.09484580644346</v>
      </c>
      <c r="N38" s="3">
        <f>'8F'!L67</f>
        <v>603.01923092180277</v>
      </c>
      <c r="O38" s="3">
        <f t="shared" si="3"/>
        <v>1.7534751206076826</v>
      </c>
      <c r="Q38" s="3">
        <f>AVERAGE('7F'!$J181:$J211) + Calibration!$C$11</f>
        <v>400.42770489803496</v>
      </c>
      <c r="R38" s="3">
        <f>'7F'!K211</f>
        <v>638.74512401161883</v>
      </c>
      <c r="S38" s="3">
        <f>'7F'!L211</f>
        <v>590.60703010213672</v>
      </c>
      <c r="T38" s="3">
        <f t="shared" si="4"/>
        <v>1.3496795602694098</v>
      </c>
    </row>
    <row r="39" spans="1:20" x14ac:dyDescent="0.25">
      <c r="A39" s="3">
        <f t="shared" si="5"/>
        <v>5.4999999999999973</v>
      </c>
      <c r="B39" s="3">
        <f>AVERAGE('10F'!$J38:$J68) + Calibration!$C$11</f>
        <v>398.32929730218149</v>
      </c>
      <c r="C39" s="2">
        <f>'10F'!K68</f>
        <v>459.85575621648343</v>
      </c>
      <c r="D39" s="2">
        <f>'10F'!L68</f>
        <v>598.82701970311052</v>
      </c>
      <c r="E39" s="3">
        <f t="shared" si="1"/>
        <v>0.34844705989708197</v>
      </c>
      <c r="G39" s="3">
        <f>AVERAGE('9F'!$J38:$J68) + Calibration!$C$11</f>
        <v>399.91364443497127</v>
      </c>
      <c r="H39" s="3">
        <f>'9F'!K68</f>
        <v>479.83509095456327</v>
      </c>
      <c r="I39" s="3">
        <f>'9F'!L68</f>
        <v>603.47135546194966</v>
      </c>
      <c r="J39" s="3">
        <f t="shared" si="2"/>
        <v>0.45262466837662091</v>
      </c>
      <c r="L39" s="3">
        <f>AVERAGE('8F'!$J38:$J68) + Calibration!$C$11</f>
        <v>399.41364109394965</v>
      </c>
      <c r="M39" s="3">
        <f>'8F'!K68</f>
        <v>668.69399805258604</v>
      </c>
      <c r="N39" s="3">
        <f>'8F'!L68</f>
        <v>601.04644377476632</v>
      </c>
      <c r="O39" s="3">
        <f t="shared" si="3"/>
        <v>1.5250341125753077</v>
      </c>
      <c r="Q39" s="3">
        <f>AVERAGE('7F'!$J182:$J212) + Calibration!$C$11</f>
        <v>400.4718821008575</v>
      </c>
      <c r="R39" s="3">
        <f>'7F'!K212</f>
        <v>635.48891987826357</v>
      </c>
      <c r="S39" s="3">
        <f>'7F'!L212</f>
        <v>590.81256703765121</v>
      </c>
      <c r="T39" s="3">
        <f t="shared" si="4"/>
        <v>1.330988281859707</v>
      </c>
    </row>
    <row r="40" spans="1:20" x14ac:dyDescent="0.25">
      <c r="A40" s="3">
        <f t="shared" si="5"/>
        <v>5.5833333333333304</v>
      </c>
      <c r="B40" s="3">
        <f>AVERAGE('10F'!$J39:$J69) + Calibration!$C$11</f>
        <v>398.27508067484587</v>
      </c>
      <c r="C40" s="2">
        <f>'10F'!K69</f>
        <v>460.94114017433242</v>
      </c>
      <c r="D40" s="2">
        <f>'10F'!L69</f>
        <v>599.6901646843005</v>
      </c>
      <c r="E40" s="3">
        <f t="shared" si="1"/>
        <v>0.35490103889037439</v>
      </c>
      <c r="G40" s="3">
        <f>AVERAGE('9F'!$J39:$J69) + Calibration!$C$11</f>
        <v>400.14256142644172</v>
      </c>
      <c r="H40" s="3">
        <f>'9F'!K69</f>
        <v>491.7744672503415</v>
      </c>
      <c r="I40" s="3">
        <f>'9F'!L69</f>
        <v>601.25193139029386</v>
      </c>
      <c r="J40" s="3">
        <f t="shared" si="2"/>
        <v>0.51894532434536489</v>
      </c>
      <c r="L40" s="3">
        <f>AVERAGE('8F'!$J39:$J69) + Calibration!$C$11</f>
        <v>399.60842151193793</v>
      </c>
      <c r="M40" s="3">
        <f>'8F'!K69</f>
        <v>634.20255273779912</v>
      </c>
      <c r="N40" s="3">
        <f>'8F'!L69</f>
        <v>600.59431923461932</v>
      </c>
      <c r="O40" s="3">
        <f t="shared" si="3"/>
        <v>1.3285932058696801</v>
      </c>
      <c r="Q40" s="3">
        <f>AVERAGE('7F'!$J183:$J213) + Calibration!$C$11</f>
        <v>400.7650575538313</v>
      </c>
      <c r="R40" s="3">
        <f>'7F'!K213</f>
        <v>682.16093256392594</v>
      </c>
      <c r="S40" s="3">
        <f>'7F'!L213</f>
        <v>592.37432963364563</v>
      </c>
      <c r="T40" s="3">
        <f t="shared" si="4"/>
        <v>1.5936487658262091</v>
      </c>
    </row>
    <row r="41" spans="1:20" x14ac:dyDescent="0.25">
      <c r="A41" s="3">
        <f t="shared" si="5"/>
        <v>5.6666666666666634</v>
      </c>
      <c r="B41" s="3">
        <f>AVERAGE('10F'!$J40:$J70) + Calibration!$C$11</f>
        <v>398.11242838318424</v>
      </c>
      <c r="C41" s="2">
        <f>'10F'!K70</f>
        <v>462.26776344710157</v>
      </c>
      <c r="D41" s="2">
        <f>'10F'!L70</f>
        <v>599.48463185878495</v>
      </c>
      <c r="E41" s="3">
        <f t="shared" si="1"/>
        <v>0.3633353564337467</v>
      </c>
      <c r="G41" s="3">
        <f>AVERAGE('9F'!$J40:$J70) + Calibration!$C$11</f>
        <v>400.45782538042448</v>
      </c>
      <c r="H41" s="3">
        <f>'9F'!K70</f>
        <v>495.67382882402478</v>
      </c>
      <c r="I41" s="3">
        <f>'9F'!L70</f>
        <v>602.15613526059963</v>
      </c>
      <c r="J41" s="3">
        <f t="shared" si="2"/>
        <v>0.53924339285127831</v>
      </c>
      <c r="L41" s="3">
        <f>AVERAGE('8F'!$J40:$J70) + Calibration!$C$11</f>
        <v>399.66263934410091</v>
      </c>
      <c r="M41" s="3">
        <f>'8F'!K70</f>
        <v>645.05649281592025</v>
      </c>
      <c r="N41" s="3">
        <f>'8F'!L70</f>
        <v>602.36166808611529</v>
      </c>
      <c r="O41" s="3">
        <f t="shared" si="3"/>
        <v>1.3897560215218983</v>
      </c>
      <c r="Q41" s="3">
        <f>AVERAGE('7F'!$J184:$J214) + Calibration!$C$11</f>
        <v>401.10040055764489</v>
      </c>
      <c r="R41" s="3">
        <f>'7F'!K214</f>
        <v>689.99990782361192</v>
      </c>
      <c r="S41" s="3">
        <f>'7F'!L214</f>
        <v>589.49734272630224</v>
      </c>
      <c r="T41" s="3">
        <f t="shared" si="4"/>
        <v>1.6361446065465315</v>
      </c>
    </row>
    <row r="42" spans="1:20" x14ac:dyDescent="0.25">
      <c r="A42" s="3">
        <f t="shared" si="5"/>
        <v>5.7499999999999964</v>
      </c>
      <c r="B42" s="3">
        <f>AVERAGE('10F'!$J41:$J71) + Calibration!$C$11</f>
        <v>398.05821175584862</v>
      </c>
      <c r="C42" s="2">
        <f>'10F'!K71</f>
        <v>462.46875064970232</v>
      </c>
      <c r="D42" s="2">
        <f>'10F'!L71</f>
        <v>600.38883572909072</v>
      </c>
      <c r="E42" s="3">
        <f t="shared" si="1"/>
        <v>0.36478066997502595</v>
      </c>
      <c r="G42" s="3">
        <f>AVERAGE('9F'!$J41:$J71) + Calibration!$C$11</f>
        <v>400.69477455407986</v>
      </c>
      <c r="H42" s="3">
        <f>'9F'!K71</f>
        <v>512.83918594627016</v>
      </c>
      <c r="I42" s="3">
        <f>'9F'!L71</f>
        <v>601.04644377476632</v>
      </c>
      <c r="J42" s="3">
        <f t="shared" si="2"/>
        <v>0.63511521909501867</v>
      </c>
      <c r="L42" s="3">
        <f>AVERAGE('8F'!$J41:$J71) + Calibration!$C$11</f>
        <v>399.62850176659612</v>
      </c>
      <c r="M42" s="3">
        <f>'8F'!K71</f>
        <v>610.52483960865163</v>
      </c>
      <c r="N42" s="3">
        <f>'8F'!L71</f>
        <v>605.69073021361851</v>
      </c>
      <c r="O42" s="3">
        <f t="shared" si="3"/>
        <v>1.1943838498243875</v>
      </c>
      <c r="Q42" s="3">
        <f>AVERAGE('7F'!$J185:$J215) + Calibration!$C$11</f>
        <v>401.44779263795436</v>
      </c>
      <c r="R42" s="3">
        <f>'7F'!K215</f>
        <v>660.69424348278108</v>
      </c>
      <c r="S42" s="3">
        <f>'7F'!L215</f>
        <v>591.51123397244248</v>
      </c>
      <c r="T42" s="3">
        <f t="shared" si="4"/>
        <v>1.468208396512074</v>
      </c>
    </row>
    <row r="43" spans="1:20" x14ac:dyDescent="0.25">
      <c r="A43" s="3">
        <f t="shared" si="5"/>
        <v>5.8333333333333295</v>
      </c>
      <c r="B43" s="3">
        <f>AVERAGE('10F'!$J42:$J72) + Calibration!$C$11</f>
        <v>398.19877554650117</v>
      </c>
      <c r="C43" s="2">
        <f>'10F'!K72</f>
        <v>463.11196034983863</v>
      </c>
      <c r="D43" s="2">
        <f>'10F'!L72</f>
        <v>602.60825980074651</v>
      </c>
      <c r="E43" s="3">
        <f t="shared" si="1"/>
        <v>0.36762733939854769</v>
      </c>
      <c r="G43" s="3">
        <f>AVERAGE('9F'!$J42:$J72) + Calibration!$C$11</f>
        <v>400.94578125138651</v>
      </c>
      <c r="H43" s="3">
        <f>'9F'!K72</f>
        <v>496.75921278187366</v>
      </c>
      <c r="I43" s="3">
        <f>'9F'!L72</f>
        <v>600.59431923461932</v>
      </c>
      <c r="J43" s="3">
        <f t="shared" si="2"/>
        <v>0.54262684875056255</v>
      </c>
      <c r="L43" s="3">
        <f>AVERAGE('8F'!$J42:$J72) + Calibration!$C$11</f>
        <v>399.99798234791456</v>
      </c>
      <c r="M43" s="3">
        <f>'8F'!K72</f>
        <v>666.32219469446443</v>
      </c>
      <c r="N43" s="3">
        <f>'8F'!L72</f>
        <v>606.14285886376445</v>
      </c>
      <c r="O43" s="3">
        <f t="shared" si="3"/>
        <v>1.5082923738682763</v>
      </c>
      <c r="Q43" s="3">
        <f>AVERAGE('7F'!$J186:$J216) + Calibration!$C$11</f>
        <v>401.33935797765116</v>
      </c>
      <c r="R43" s="3">
        <f>'7F'!K216</f>
        <v>723.20498599793439</v>
      </c>
      <c r="S43" s="3">
        <f>'7F'!L216</f>
        <v>590.401546596608</v>
      </c>
      <c r="T43" s="3">
        <f t="shared" si="4"/>
        <v>1.8228439234867999</v>
      </c>
    </row>
    <row r="44" spans="1:20" x14ac:dyDescent="0.25">
      <c r="A44" s="3">
        <f t="shared" si="5"/>
        <v>5.9166666666666625</v>
      </c>
      <c r="B44" s="3">
        <f>AVERAGE('10F'!$J43:$J73) + Calibration!$C$11</f>
        <v>398.44978103898057</v>
      </c>
      <c r="C44" s="2">
        <f>'10F'!K73</f>
        <v>465.28272826553666</v>
      </c>
      <c r="D44" s="2">
        <f>'10F'!L73</f>
        <v>602.36166808611529</v>
      </c>
      <c r="E44" s="3">
        <f t="shared" si="1"/>
        <v>0.378499663011437</v>
      </c>
      <c r="G44" s="3">
        <f>AVERAGE('9F'!$J43:$J73) + Calibration!$C$11</f>
        <v>400.8052174607339</v>
      </c>
      <c r="H44" s="3">
        <f>'9F'!K73</f>
        <v>507.21118247477864</v>
      </c>
      <c r="I44" s="3">
        <f>'9F'!L73</f>
        <v>601.9095435459684</v>
      </c>
      <c r="J44" s="3">
        <f t="shared" si="2"/>
        <v>0.60261627792197014</v>
      </c>
      <c r="L44" s="3">
        <f>AVERAGE('8F'!$J43:$J73) + Calibration!$C$11</f>
        <v>400.34537442822403</v>
      </c>
      <c r="M44" s="3">
        <f>'8F'!K73</f>
        <v>652.01107132035793</v>
      </c>
      <c r="N44" s="3">
        <f>'8F'!L73</f>
        <v>605.4852467080899</v>
      </c>
      <c r="O44" s="3">
        <f t="shared" si="3"/>
        <v>1.42527578713993</v>
      </c>
      <c r="Q44" s="3">
        <f>AVERAGE('7F'!$J187:$J217) + Calibration!$C$11</f>
        <v>401.39357460498684</v>
      </c>
      <c r="R44" s="3">
        <f>'7F'!K217</f>
        <v>702.58248979954135</v>
      </c>
      <c r="S44" s="3">
        <f>'7F'!L217</f>
        <v>590.401546596608</v>
      </c>
      <c r="T44" s="3">
        <f t="shared" si="4"/>
        <v>1.7057440623929461</v>
      </c>
    </row>
    <row r="45" spans="1:20" x14ac:dyDescent="0.25">
      <c r="A45" s="3">
        <f t="shared" si="5"/>
        <v>5.9999999999999956</v>
      </c>
      <c r="B45" s="3">
        <f>AVERAGE('10F'!$J44:$J74) + Calibration!$C$11</f>
        <v>398.30720900197707</v>
      </c>
      <c r="C45" s="2">
        <f>'10F'!K74</f>
        <v>463.75516602998977</v>
      </c>
      <c r="D45" s="2">
        <f>'10F'!L74</f>
        <v>601.9095435459684</v>
      </c>
      <c r="E45" s="3">
        <f t="shared" si="1"/>
        <v>0.37065595200994883</v>
      </c>
      <c r="G45" s="3">
        <f>AVERAGE('9F'!$J44:$J74) + Calibration!$C$11</f>
        <v>400.60039761823242</v>
      </c>
      <c r="H45" s="3">
        <f>'9F'!K74</f>
        <v>500.25660397034085</v>
      </c>
      <c r="I45" s="3">
        <f>'9F'!L74</f>
        <v>603.26582263643411</v>
      </c>
      <c r="J45" s="3">
        <f t="shared" si="2"/>
        <v>0.56438990178609516</v>
      </c>
      <c r="L45" s="3">
        <f>AVERAGE('8F'!$J44:$J74) + Calibration!$C$11</f>
        <v>400.82328966984574</v>
      </c>
      <c r="M45" s="3">
        <f>'8F'!K74</f>
        <v>601.19845774609212</v>
      </c>
      <c r="N45" s="3">
        <f>'8F'!L74</f>
        <v>603.47135546194966</v>
      </c>
      <c r="O45" s="3">
        <f t="shared" si="3"/>
        <v>1.1347985797427693</v>
      </c>
      <c r="Q45" s="3">
        <f>AVERAGE('7F'!$J188:$J218) + Calibration!$C$11</f>
        <v>401.14457755966293</v>
      </c>
      <c r="R45" s="3">
        <f>'7F'!K218</f>
        <v>735.14435827372745</v>
      </c>
      <c r="S45" s="3">
        <f>'7F'!L218</f>
        <v>588.83973057062781</v>
      </c>
      <c r="T45" s="3">
        <f t="shared" si="4"/>
        <v>1.8915641115993569</v>
      </c>
    </row>
    <row r="46" spans="1:20" x14ac:dyDescent="0.25">
      <c r="A46" s="3">
        <f t="shared" si="5"/>
        <v>6.0833333333333286</v>
      </c>
      <c r="B46" s="3">
        <f>AVERAGE('10F'!$J45:$J75) + Calibration!$C$11</f>
        <v>398.22086324429199</v>
      </c>
      <c r="C46" s="2">
        <f>'10F'!K75</f>
        <v>462.26776344710157</v>
      </c>
      <c r="D46" s="2">
        <f>'10F'!L75</f>
        <v>600.38883572909072</v>
      </c>
      <c r="E46" s="3">
        <f t="shared" si="1"/>
        <v>0.36272124976793041</v>
      </c>
      <c r="G46" s="3">
        <f>AVERAGE('9F'!$J45:$J75) + Calibration!$C$11</f>
        <v>400.70883207773102</v>
      </c>
      <c r="H46" s="3">
        <f>'9F'!K75</f>
        <v>493.94523516603948</v>
      </c>
      <c r="I46" s="3">
        <f>'9F'!L75</f>
        <v>605.23865499345857</v>
      </c>
      <c r="J46" s="3">
        <f t="shared" si="2"/>
        <v>0.52803218492960291</v>
      </c>
      <c r="L46" s="3">
        <f>AVERAGE('8F'!$J45:$J75) + Calibration!$C$11</f>
        <v>400.94377200101286</v>
      </c>
      <c r="M46" s="3">
        <f>'8F'!K75</f>
        <v>589.05810228768371</v>
      </c>
      <c r="N46" s="3">
        <f>'8F'!L75</f>
        <v>603.71794717658099</v>
      </c>
      <c r="O46" s="3">
        <f t="shared" si="3"/>
        <v>1.0653609271451561</v>
      </c>
      <c r="Q46" s="3">
        <f>AVERAGE('7F'!$J189:$J219) + Calibration!$C$11</f>
        <v>400.90561993885206</v>
      </c>
      <c r="R46" s="3">
        <f>'7F'!K219</f>
        <v>670.02057308553219</v>
      </c>
      <c r="S46" s="3">
        <f>'7F'!L219</f>
        <v>589.94946726644912</v>
      </c>
      <c r="T46" s="3">
        <f t="shared" si="4"/>
        <v>1.5240973697009583</v>
      </c>
    </row>
    <row r="47" spans="1:20" x14ac:dyDescent="0.25">
      <c r="A47" s="3">
        <f t="shared" si="5"/>
        <v>6.1666666666666616</v>
      </c>
      <c r="B47" s="3">
        <f>AVERAGE('10F'!$J46:$J76) + Calibration!$C$11</f>
        <v>398.48190956691633</v>
      </c>
      <c r="C47" s="2">
        <f>'10F'!K76</f>
        <v>460.74015699171701</v>
      </c>
      <c r="D47" s="2">
        <f>'10F'!L76</f>
        <v>602.60825980074651</v>
      </c>
      <c r="E47" s="3">
        <f t="shared" si="1"/>
        <v>0.35259144849752005</v>
      </c>
      <c r="G47" s="3">
        <f>AVERAGE('9F'!$J46:$J76) + Calibration!$C$11</f>
        <v>400.58834854173659</v>
      </c>
      <c r="H47" s="3">
        <f>'9F'!K76</f>
        <v>478.74970699671422</v>
      </c>
      <c r="I47" s="3">
        <f>'9F'!L76</f>
        <v>603.9234306821096</v>
      </c>
      <c r="J47" s="3">
        <f t="shared" si="2"/>
        <v>0.44265663962773644</v>
      </c>
      <c r="L47" s="3">
        <f>AVERAGE('8F'!$J46:$J76) + Calibration!$C$11</f>
        <v>400.99798862834854</v>
      </c>
      <c r="M47" s="3">
        <f>'8F'!K76</f>
        <v>586.44510785446494</v>
      </c>
      <c r="N47" s="3">
        <f>'8F'!L76</f>
        <v>604.1289676176242</v>
      </c>
      <c r="O47" s="3">
        <f t="shared" si="3"/>
        <v>1.0502555258499233</v>
      </c>
      <c r="Q47" s="3">
        <f>AVERAGE('7F'!$J190:$J220) + Calibration!$C$11</f>
        <v>400.5803163595516</v>
      </c>
      <c r="R47" s="3">
        <f>'7F'!K220</f>
        <v>711.06463053952598</v>
      </c>
      <c r="S47" s="3">
        <f>'7F'!L220</f>
        <v>593.48406632946694</v>
      </c>
      <c r="T47" s="3">
        <f t="shared" si="4"/>
        <v>1.7583873398412924</v>
      </c>
    </row>
    <row r="48" spans="1:20" x14ac:dyDescent="0.25">
      <c r="A48" s="3">
        <f t="shared" si="5"/>
        <v>6.2499999999999947</v>
      </c>
      <c r="B48" s="3">
        <f>AVERAGE('10F'!$J47:$J77) + Calibration!$C$11</f>
        <v>398.86143097837976</v>
      </c>
      <c r="C48" s="2">
        <f>'10F'!K77</f>
        <v>464.88075788032052</v>
      </c>
      <c r="D48" s="2">
        <f>'10F'!L77</f>
        <v>604.37555933225553</v>
      </c>
      <c r="E48" s="3">
        <f t="shared" si="1"/>
        <v>0.37389183062538006</v>
      </c>
      <c r="G48" s="3">
        <f>AVERAGE('9F'!$J47:$J77) + Calibration!$C$11</f>
        <v>400.56626004072763</v>
      </c>
      <c r="H48" s="3">
        <f>'9F'!K77</f>
        <v>488.31727993437084</v>
      </c>
      <c r="I48" s="3">
        <f>'9F'!L77</f>
        <v>600.59431923461932</v>
      </c>
      <c r="J48" s="3">
        <f t="shared" si="2"/>
        <v>0.49696643402636564</v>
      </c>
      <c r="L48" s="3">
        <f>AVERAGE('8F'!$J47:$J77) + Calibration!$C$11</f>
        <v>401.21485754734584</v>
      </c>
      <c r="M48" s="3">
        <f>'8F'!K77</f>
        <v>611.16800106896483</v>
      </c>
      <c r="N48" s="3">
        <f>'8F'!L77</f>
        <v>604.1289676176242</v>
      </c>
      <c r="O48" s="3">
        <f t="shared" si="3"/>
        <v>1.1890421920454879</v>
      </c>
      <c r="Q48" s="3">
        <f>AVERAGE('7F'!$J191:$J221) + Calibration!$C$11</f>
        <v>400.24296510938717</v>
      </c>
      <c r="R48" s="3">
        <f>'7F'!K221</f>
        <v>760.10848678316245</v>
      </c>
      <c r="S48" s="3">
        <f>'7F'!L221</f>
        <v>592.82645417379251</v>
      </c>
      <c r="T48" s="3">
        <f t="shared" si="4"/>
        <v>2.0380513554374011</v>
      </c>
    </row>
    <row r="49" spans="1:20" x14ac:dyDescent="0.25">
      <c r="A49" s="3">
        <f t="shared" si="5"/>
        <v>6.3333333333333277</v>
      </c>
      <c r="B49" s="3">
        <f>AVERAGE('10F'!$J48:$J78) + Calibration!$C$11</f>
        <v>399.18673455768021</v>
      </c>
      <c r="C49" s="2">
        <f>'10F'!K78</f>
        <v>462.02657237200447</v>
      </c>
      <c r="D49" s="2">
        <f>'10F'!L78</f>
        <v>603.01923092180277</v>
      </c>
      <c r="E49" s="3">
        <f t="shared" si="1"/>
        <v>0.35588520966742831</v>
      </c>
      <c r="G49" s="3">
        <f>AVERAGE('9F'!$J48:$J78) + Calibration!$C$11</f>
        <v>400.37147962273923</v>
      </c>
      <c r="H49" s="3">
        <f>'9F'!K78</f>
        <v>502.62840732846257</v>
      </c>
      <c r="I49" s="3">
        <f>'9F'!L78</f>
        <v>601.25193139029386</v>
      </c>
      <c r="J49" s="3">
        <f t="shared" si="2"/>
        <v>0.57911874731482782</v>
      </c>
      <c r="L49" s="3">
        <f>AVERAGE('8F'!$J48:$J78) + Calibration!$C$11</f>
        <v>401.30120350583547</v>
      </c>
      <c r="M49" s="3">
        <f>'8F'!K78</f>
        <v>617.68040129570477</v>
      </c>
      <c r="N49" s="3">
        <f>'8F'!L78</f>
        <v>604.1289676176242</v>
      </c>
      <c r="O49" s="3">
        <f t="shared" si="3"/>
        <v>1.2254353106488147</v>
      </c>
      <c r="Q49" s="3">
        <f>AVERAGE('7F'!$J192:$J222) + Calibration!$C$11</f>
        <v>399.87549297522418</v>
      </c>
      <c r="R49" s="3">
        <f>'7F'!K222</f>
        <v>701.4970576018693</v>
      </c>
      <c r="S49" s="3">
        <f>'7F'!L222</f>
        <v>590.81256703765121</v>
      </c>
      <c r="T49" s="3">
        <f t="shared" si="4"/>
        <v>1.7081943159137623</v>
      </c>
    </row>
    <row r="50" spans="1:20" x14ac:dyDescent="0.25">
      <c r="A50" s="3">
        <f t="shared" si="5"/>
        <v>6.4166666666666607</v>
      </c>
      <c r="B50" s="3">
        <f>AVERAGE('10F'!$J49:$J79) + Calibration!$C$11</f>
        <v>399.52207756149375</v>
      </c>
      <c r="C50" s="2">
        <f>'10F'!K79</f>
        <v>463.35315142493585</v>
      </c>
      <c r="D50" s="2">
        <f>'10F'!L79</f>
        <v>605.23865499345857</v>
      </c>
      <c r="E50" s="3">
        <f t="shared" si="1"/>
        <v>0.36149894549871026</v>
      </c>
      <c r="G50" s="3">
        <f>AVERAGE('9F'!$J49:$J79) + Calibration!$C$11</f>
        <v>400.32931086707214</v>
      </c>
      <c r="H50" s="3">
        <f>'9F'!K79</f>
        <v>498.28681923725833</v>
      </c>
      <c r="I50" s="3">
        <f>'9F'!L79</f>
        <v>600.79985206013498</v>
      </c>
      <c r="J50" s="3">
        <f t="shared" si="2"/>
        <v>0.55476954774819487</v>
      </c>
      <c r="L50" s="3">
        <f>AVERAGE('8F'!$J49:$J79) + Calibration!$C$11</f>
        <v>401.37751003981202</v>
      </c>
      <c r="M50" s="3">
        <f>'8F'!K79</f>
        <v>563.41060442545358</v>
      </c>
      <c r="N50" s="3">
        <f>'8F'!L79</f>
        <v>605.03312216794302</v>
      </c>
      <c r="O50" s="3">
        <f t="shared" si="3"/>
        <v>0.91765325586743562</v>
      </c>
      <c r="Q50" s="3">
        <f>AVERAGE('7F'!$J193:$J223) + Calibration!$C$11</f>
        <v>399.90962934790161</v>
      </c>
      <c r="R50" s="3">
        <f>'7F'!K223</f>
        <v>659.36761619002664</v>
      </c>
      <c r="S50" s="3">
        <f>'7F'!L223</f>
        <v>588.83973057062781</v>
      </c>
      <c r="T50" s="3">
        <f t="shared" si="4"/>
        <v>1.4694064029896394</v>
      </c>
    </row>
    <row r="51" spans="1:20" x14ac:dyDescent="0.25">
      <c r="A51" s="3">
        <f t="shared" si="5"/>
        <v>6.4999999999999938</v>
      </c>
      <c r="B51" s="3">
        <f>AVERAGE('10F'!$J50:$J80) + Calibration!$C$11</f>
        <v>399.94376632299253</v>
      </c>
      <c r="C51" s="2">
        <f>'10F'!K80</f>
        <v>464.88075788032052</v>
      </c>
      <c r="D51" s="2">
        <f>'10F'!L80</f>
        <v>603.9234306821096</v>
      </c>
      <c r="E51" s="3">
        <f t="shared" si="1"/>
        <v>0.36776216583875038</v>
      </c>
      <c r="G51" s="3">
        <f>AVERAGE('9F'!$J50:$J80) + Calibration!$C$11</f>
        <v>399.85139582625504</v>
      </c>
      <c r="H51" s="3">
        <f>'9F'!K80</f>
        <v>483.97569184316671</v>
      </c>
      <c r="I51" s="3">
        <f>'9F'!L80</f>
        <v>599.27914835325635</v>
      </c>
      <c r="J51" s="3">
        <f t="shared" si="2"/>
        <v>0.47642695728407747</v>
      </c>
      <c r="L51" s="3">
        <f>AVERAGE('8F'!$J50:$J80) + Calibration!$C$11</f>
        <v>401.61646766062285</v>
      </c>
      <c r="M51" s="3">
        <f>'8F'!K80</f>
        <v>550.62703926690881</v>
      </c>
      <c r="N51" s="3">
        <f>'8F'!L80</f>
        <v>604.58104283778414</v>
      </c>
      <c r="O51" s="3">
        <f t="shared" si="3"/>
        <v>0.84390189986579112</v>
      </c>
      <c r="Q51" s="3">
        <f>AVERAGE('7F'!$J194:$J224) + Calibration!$C$11</f>
        <v>399.85541151573864</v>
      </c>
      <c r="R51" s="3">
        <f>'7F'!K224</f>
        <v>690.84410070636375</v>
      </c>
      <c r="S51" s="3">
        <f>'7F'!L224</f>
        <v>591.26464225781103</v>
      </c>
      <c r="T51" s="3">
        <f t="shared" si="4"/>
        <v>1.6479764153663956</v>
      </c>
    </row>
    <row r="52" spans="1:20" x14ac:dyDescent="0.25">
      <c r="A52" s="3">
        <f t="shared" si="5"/>
        <v>6.5833333333333268</v>
      </c>
      <c r="B52" s="3">
        <f>AVERAGE('10F'!$J51:$J81) + Calibration!$C$11</f>
        <v>400.47388974479446</v>
      </c>
      <c r="C52" s="2">
        <f>'10F'!K81</f>
        <v>463.35315142493585</v>
      </c>
      <c r="D52" s="2">
        <f>'10F'!L81</f>
        <v>601.4985231049252</v>
      </c>
      <c r="E52" s="3">
        <f t="shared" si="1"/>
        <v>0.35610848157964564</v>
      </c>
      <c r="G52" s="3">
        <f>AVERAGE('9F'!$J51:$J81) + Calibration!$C$11</f>
        <v>399.68874353459341</v>
      </c>
      <c r="H52" s="3">
        <f>'9F'!K81</f>
        <v>490.24685677497166</v>
      </c>
      <c r="I52" s="3">
        <f>'9F'!L81</f>
        <v>600.38883572909072</v>
      </c>
      <c r="J52" s="3">
        <f t="shared" si="2"/>
        <v>0.51286404036982314</v>
      </c>
      <c r="L52" s="3">
        <f>AVERAGE('8F'!$J51:$J81) + Calibration!$C$11</f>
        <v>402.14659108242483</v>
      </c>
      <c r="M52" s="3">
        <f>'8F'!K81</f>
        <v>592.71627278626977</v>
      </c>
      <c r="N52" s="3">
        <f>'8F'!L81</f>
        <v>604.37555933225553</v>
      </c>
      <c r="O52" s="3">
        <f t="shared" si="3"/>
        <v>1.079266489035531</v>
      </c>
      <c r="Q52" s="3">
        <f>AVERAGE('7F'!$J195:$J225) + Calibration!$C$11</f>
        <v>399.96384597523723</v>
      </c>
      <c r="R52" s="3">
        <f>'7F'!K225</f>
        <v>690.84410070636375</v>
      </c>
      <c r="S52" s="3">
        <f>'7F'!L225</f>
        <v>593.03194178932006</v>
      </c>
      <c r="T52" s="3">
        <f t="shared" si="4"/>
        <v>1.6473623109750402</v>
      </c>
    </row>
    <row r="53" spans="1:20" x14ac:dyDescent="0.25">
      <c r="A53" s="3">
        <f t="shared" si="5"/>
        <v>6.6666666666666599</v>
      </c>
      <c r="B53" s="3">
        <f>AVERAGE('10F'!$J52:$J82) + Calibration!$C$11</f>
        <v>400.83132245444443</v>
      </c>
      <c r="C53" s="2">
        <f>'10F'!K82</f>
        <v>460.94114017433242</v>
      </c>
      <c r="D53" s="2">
        <f>'10F'!L82</f>
        <v>604.37555933225553</v>
      </c>
      <c r="E53" s="3">
        <f t="shared" si="1"/>
        <v>0.34042409761657461</v>
      </c>
      <c r="G53" s="3">
        <f>AVERAGE('9F'!$J52:$J82) + Calibration!$C$11</f>
        <v>399.4819140401093</v>
      </c>
      <c r="H53" s="3">
        <f>'9F'!K82</f>
        <v>480.92047893239743</v>
      </c>
      <c r="I53" s="3">
        <f>'9F'!L82</f>
        <v>600.14224401445938</v>
      </c>
      <c r="J53" s="3">
        <f t="shared" si="2"/>
        <v>0.46121667002615724</v>
      </c>
      <c r="L53" s="3">
        <f>AVERAGE('8F'!$J52:$J82) + Calibration!$C$11</f>
        <v>402.69880300523567</v>
      </c>
      <c r="M53" s="3">
        <f>'8F'!K82</f>
        <v>592.0730630861334</v>
      </c>
      <c r="N53" s="3">
        <f>'8F'!L82</f>
        <v>603.47135546194966</v>
      </c>
      <c r="O53" s="3">
        <f t="shared" si="3"/>
        <v>1.0724963748894603</v>
      </c>
      <c r="Q53" s="3">
        <f>AVERAGE('7F'!$J196:$J226) + Calibration!$C$11</f>
        <v>399.98593447624614</v>
      </c>
      <c r="R53" s="3">
        <f>'7F'!K226</f>
        <v>660.25201696526005</v>
      </c>
      <c r="S53" s="3">
        <f>'7F'!L226</f>
        <v>593.48406632946694</v>
      </c>
      <c r="T53" s="3">
        <f t="shared" si="4"/>
        <v>1.4739829470853474</v>
      </c>
    </row>
    <row r="54" spans="1:20" x14ac:dyDescent="0.25">
      <c r="A54" s="3">
        <f t="shared" si="5"/>
        <v>6.7499999999999929</v>
      </c>
      <c r="B54" s="3">
        <f>AVERAGE('10F'!$J53:$J83) + Calibration!$C$11</f>
        <v>400.99397374208331</v>
      </c>
      <c r="C54" s="2">
        <f>'10F'!K83</f>
        <v>463.99635710508699</v>
      </c>
      <c r="D54" s="2">
        <f>'10F'!L83</f>
        <v>601.9095435459684</v>
      </c>
      <c r="E54" s="3">
        <f t="shared" si="1"/>
        <v>0.35680576514122198</v>
      </c>
      <c r="G54" s="3">
        <f>AVERAGE('9F'!$J53:$J83) + Calibration!$C$11</f>
        <v>399.28713362212102</v>
      </c>
      <c r="H54" s="3">
        <f>'9F'!K83</f>
        <v>482.6490685703975</v>
      </c>
      <c r="I54" s="3">
        <f>'9F'!L83</f>
        <v>601.25193139029386</v>
      </c>
      <c r="J54" s="3">
        <f t="shared" si="2"/>
        <v>0.47210942499579911</v>
      </c>
      <c r="L54" s="3">
        <f>AVERAGE('8F'!$J53:$J83) + Calibration!$C$11</f>
        <v>403.35945059237253</v>
      </c>
      <c r="M54" s="3">
        <f>'8F'!K83</f>
        <v>561.68201076746823</v>
      </c>
      <c r="N54" s="3">
        <f>'8F'!L83</f>
        <v>602.81374330627523</v>
      </c>
      <c r="O54" s="3">
        <f t="shared" si="3"/>
        <v>0.89663913025176978</v>
      </c>
      <c r="Q54" s="3">
        <f>AVERAGE('7F'!$J197:$J227) + Calibration!$C$11</f>
        <v>400.21485126691209</v>
      </c>
      <c r="R54" s="3">
        <f>'7F'!K227</f>
        <v>707.80847464599378</v>
      </c>
      <c r="S54" s="3">
        <f>'7F'!L227</f>
        <v>593.48406632946694</v>
      </c>
      <c r="T54" s="3">
        <f t="shared" si="4"/>
        <v>1.742016290240574</v>
      </c>
    </row>
    <row r="55" spans="1:20" x14ac:dyDescent="0.25">
      <c r="A55" s="3">
        <f t="shared" si="5"/>
        <v>6.8333333333333259</v>
      </c>
      <c r="B55" s="3">
        <f>AVERAGE('10F'!$J54:$J84) + Calibration!$C$11</f>
        <v>400.95983616457846</v>
      </c>
      <c r="C55" s="2">
        <f>'10F'!K84</f>
        <v>465.08174106293592</v>
      </c>
      <c r="D55" s="2">
        <f>'10F'!L84</f>
        <v>603.01923092180277</v>
      </c>
      <c r="E55" s="3">
        <f t="shared" si="1"/>
        <v>0.36314602905969068</v>
      </c>
      <c r="G55" s="3">
        <f>AVERAGE('9F'!$J54:$J84) + Calibration!$C$11</f>
        <v>399.10239383347329</v>
      </c>
      <c r="H55" s="3">
        <f>'9F'!K84</f>
        <v>473.12170754520793</v>
      </c>
      <c r="I55" s="3">
        <f>'9F'!L84</f>
        <v>602.15613526059963</v>
      </c>
      <c r="J55" s="3">
        <f t="shared" si="2"/>
        <v>0.4191987104991402</v>
      </c>
      <c r="L55" s="3">
        <f>AVERAGE('8F'!$J54:$J84) + Calibration!$C$11</f>
        <v>404.08636267851352</v>
      </c>
      <c r="M55" s="3">
        <f>'8F'!K84</f>
        <v>548.21503203629061</v>
      </c>
      <c r="N55" s="3">
        <f>'8F'!L84</f>
        <v>603.26582263643411</v>
      </c>
      <c r="O55" s="3">
        <f t="shared" si="3"/>
        <v>0.81625388443933444</v>
      </c>
      <c r="Q55" s="3">
        <f>AVERAGE('7F'!$J198:$J228) + Calibration!$C$11</f>
        <v>400.4538088877228</v>
      </c>
      <c r="R55" s="3">
        <f>'7F'!K228</f>
        <v>694.34149591481616</v>
      </c>
      <c r="S55" s="3">
        <f>'7F'!L228</f>
        <v>593.48406632946694</v>
      </c>
      <c r="T55" s="3">
        <f t="shared" si="4"/>
        <v>1.664394510777548</v>
      </c>
    </row>
    <row r="56" spans="1:20" x14ac:dyDescent="0.25">
      <c r="A56" s="3">
        <f t="shared" si="5"/>
        <v>6.916666666666659</v>
      </c>
      <c r="B56" s="3">
        <f>AVERAGE('10F'!$J55:$J85) + Calibration!$C$11</f>
        <v>400.95983616457841</v>
      </c>
      <c r="C56" s="2">
        <f>'10F'!K85</f>
        <v>464.88075788032052</v>
      </c>
      <c r="D56" s="2">
        <f>'10F'!L85</f>
        <v>602.15613526059963</v>
      </c>
      <c r="E56" s="3">
        <f t="shared" si="1"/>
        <v>0.36200778706905989</v>
      </c>
      <c r="G56" s="3">
        <f>AVERAGE('9F'!$J55:$J85) + Calibration!$C$11</f>
        <v>398.44174604553189</v>
      </c>
      <c r="H56" s="3">
        <f>'9F'!K85</f>
        <v>472.23730676997434</v>
      </c>
      <c r="I56" s="3">
        <f>'9F'!L85</f>
        <v>603.47135546194966</v>
      </c>
      <c r="J56" s="3">
        <f t="shared" si="2"/>
        <v>0.4179315146952382</v>
      </c>
      <c r="L56" s="3">
        <f>AVERAGE('8F'!$J55:$J85) + Calibration!$C$11</f>
        <v>404.81327496545913</v>
      </c>
      <c r="M56" s="3">
        <f>'8F'!K85</f>
        <v>559.95342112946821</v>
      </c>
      <c r="N56" s="3">
        <f>'8F'!L85</f>
        <v>601.4985231049252</v>
      </c>
      <c r="O56" s="3">
        <f t="shared" si="3"/>
        <v>0.87861594437196866</v>
      </c>
      <c r="Q56" s="3">
        <f>AVERAGE('7F'!$J199:$J229) + Calibration!$C$11</f>
        <v>400.72489443405578</v>
      </c>
      <c r="R56" s="3">
        <f>'7F'!K229</f>
        <v>709.7380514865946</v>
      </c>
      <c r="S56" s="3">
        <f>'7F'!L229</f>
        <v>592.82645417379251</v>
      </c>
      <c r="T56" s="3">
        <f t="shared" si="4"/>
        <v>1.7500556336981585</v>
      </c>
    </row>
    <row r="57" spans="1:20" x14ac:dyDescent="0.25">
      <c r="A57" s="3">
        <f t="shared" si="5"/>
        <v>6.999999999999992</v>
      </c>
      <c r="B57" s="3">
        <f>AVERAGE('10F'!$J56:$J86) + Calibration!$C$11</f>
        <v>400.7871442475992</v>
      </c>
      <c r="C57" s="2">
        <f>'10F'!K86</f>
        <v>465.08174106293592</v>
      </c>
      <c r="D57" s="2">
        <f>'10F'!L86</f>
        <v>601.70405593044075</v>
      </c>
      <c r="E57" s="3">
        <f t="shared" si="1"/>
        <v>0.3641240471644418</v>
      </c>
      <c r="G57" s="3">
        <f>AVERAGE('9F'!$J56:$J86) + Calibration!$C$11</f>
        <v>398.09435396522241</v>
      </c>
      <c r="H57" s="3">
        <f>'9F'!K86</f>
        <v>473.76491322535901</v>
      </c>
      <c r="I57" s="3">
        <f>'9F'!L86</f>
        <v>603.26582263643411</v>
      </c>
      <c r="J57" s="3">
        <f t="shared" si="2"/>
        <v>0.42855032388079478</v>
      </c>
      <c r="L57" s="3">
        <f>AVERAGE('8F'!$J56:$J86) + Calibration!$C$11</f>
        <v>405.41970472043312</v>
      </c>
      <c r="M57" s="3">
        <f>'8F'!K86</f>
        <v>599.91204236580472</v>
      </c>
      <c r="N57" s="3">
        <f>'8F'!L86</f>
        <v>602.60825980074651</v>
      </c>
      <c r="O57" s="3">
        <f t="shared" si="3"/>
        <v>1.1014819383549306</v>
      </c>
      <c r="Q57" s="3">
        <f>AVERAGE('7F'!$J200:$J230) + Calibration!$C$11</f>
        <v>401.19076039837699</v>
      </c>
      <c r="R57" s="3">
        <f>'7F'!K230</f>
        <v>716.04942431088125</v>
      </c>
      <c r="S57" s="3">
        <f>'7F'!L230</f>
        <v>593.73065804409828</v>
      </c>
      <c r="T57" s="3">
        <f t="shared" si="4"/>
        <v>1.7831608979195277</v>
      </c>
    </row>
    <row r="58" spans="1:20" x14ac:dyDescent="0.25">
      <c r="A58" s="3">
        <f t="shared" si="5"/>
        <v>7.083333333333325</v>
      </c>
      <c r="B58" s="3">
        <f>AVERAGE('10F'!$J57:$J87) + Calibration!$C$11</f>
        <v>401.03815074410136</v>
      </c>
      <c r="C58" s="2">
        <f>'10F'!K87</f>
        <v>463.75516602998977</v>
      </c>
      <c r="D58" s="2">
        <f>'10F'!L87</f>
        <v>604.58104283778414</v>
      </c>
      <c r="E58" s="3">
        <f t="shared" si="1"/>
        <v>0.35518962032785317</v>
      </c>
      <c r="G58" s="3">
        <f>AVERAGE('9F'!$J57:$J87) + Calibration!$C$11</f>
        <v>397.75901096140876</v>
      </c>
      <c r="H58" s="3">
        <f>'9F'!K87</f>
        <v>470.7097445344275</v>
      </c>
      <c r="I58" s="3">
        <f>'9F'!L87</f>
        <v>600.79985206013498</v>
      </c>
      <c r="J58" s="3">
        <f t="shared" si="2"/>
        <v>0.41314694652360251</v>
      </c>
      <c r="L58" s="3">
        <f>AVERAGE('8F'!$J57:$J87) + Calibration!$C$11</f>
        <v>405.80926555640974</v>
      </c>
      <c r="M58" s="3">
        <f>'8F'!K87</f>
        <v>592.31430240105362</v>
      </c>
      <c r="N58" s="3">
        <f>'8F'!L87</f>
        <v>602.81374330627523</v>
      </c>
      <c r="O58" s="3">
        <f t="shared" si="3"/>
        <v>1.0562469040357323</v>
      </c>
      <c r="Q58" s="3">
        <f>AVERAGE('7F'!$J201:$J231) + Calibration!$C$11</f>
        <v>401.42971801918776</v>
      </c>
      <c r="R58" s="3">
        <f>'7F'!K231</f>
        <v>756.65130348717707</v>
      </c>
      <c r="S58" s="3">
        <f>'7F'!L231</f>
        <v>592.37432963364563</v>
      </c>
      <c r="T58" s="3">
        <f t="shared" si="4"/>
        <v>2.0117510295969425</v>
      </c>
    </row>
    <row r="59" spans="1:20" x14ac:dyDescent="0.25">
      <c r="A59" s="3">
        <f t="shared" si="5"/>
        <v>7.1666666666666581</v>
      </c>
      <c r="B59" s="3">
        <f>AVERAGE('10F'!$J58:$J88) + Calibration!$C$11</f>
        <v>401.19076240642261</v>
      </c>
      <c r="C59" s="2">
        <f>'10F'!K88</f>
        <v>463.99635710508699</v>
      </c>
      <c r="D59" s="2">
        <f>'10F'!L88</f>
        <v>603.9234306821096</v>
      </c>
      <c r="E59" s="3">
        <f t="shared" si="1"/>
        <v>0.35569127825671576</v>
      </c>
      <c r="G59" s="3">
        <f>AVERAGE('9F'!$J58:$J88) + Calibration!$C$11</f>
        <v>397.49796463878448</v>
      </c>
      <c r="H59" s="3">
        <f>'9F'!K88</f>
        <v>471.79512849227643</v>
      </c>
      <c r="I59" s="3">
        <f>'9F'!L88</f>
        <v>603.71794717658099</v>
      </c>
      <c r="J59" s="3">
        <f t="shared" si="2"/>
        <v>0.42077227846803916</v>
      </c>
      <c r="L59" s="3">
        <f>AVERAGE('8F'!$J58:$J88) + Calibration!$C$11</f>
        <v>406.26509209621781</v>
      </c>
      <c r="M59" s="3">
        <f>'8F'!K88</f>
        <v>594.88708894179069</v>
      </c>
      <c r="N59" s="3">
        <f>'8F'!L88</f>
        <v>602.60825980074651</v>
      </c>
      <c r="O59" s="3">
        <f t="shared" si="3"/>
        <v>1.0682360303605689</v>
      </c>
      <c r="Q59" s="3">
        <f>AVERAGE('7F'!$J202:$J232) + Calibration!$C$11</f>
        <v>401.67871626933908</v>
      </c>
      <c r="R59" s="3">
        <f>'7F'!K232</f>
        <v>739.04371984741067</v>
      </c>
      <c r="S59" s="3">
        <f>'7F'!L232</f>
        <v>591.71676679795803</v>
      </c>
      <c r="T59" s="3">
        <f t="shared" si="4"/>
        <v>1.9106226115285498</v>
      </c>
    </row>
    <row r="60" spans="1:20" x14ac:dyDescent="0.25">
      <c r="A60" s="3">
        <f t="shared" si="5"/>
        <v>7.2499999999999911</v>
      </c>
      <c r="B60" s="3">
        <f>AVERAGE('10F'!$J59:$J89) + Calibration!$C$11</f>
        <v>401.17871332992678</v>
      </c>
      <c r="C60" s="2">
        <f>'10F'!K89</f>
        <v>462.91097314723794</v>
      </c>
      <c r="D60" s="2">
        <f>'10F'!L89</f>
        <v>603.71794717658099</v>
      </c>
      <c r="E60" s="3">
        <f t="shared" si="1"/>
        <v>0.34961258641759263</v>
      </c>
      <c r="G60" s="3">
        <f>AVERAGE('9F'!$J59:$J89) + Calibration!$C$11</f>
        <v>397.30318422079608</v>
      </c>
      <c r="H60" s="3">
        <f>'9F'!K89</f>
        <v>474.850297183208</v>
      </c>
      <c r="I60" s="3">
        <f>'9F'!L89</f>
        <v>603.71794717658099</v>
      </c>
      <c r="J60" s="3">
        <f t="shared" si="2"/>
        <v>0.43917794054905751</v>
      </c>
      <c r="L60" s="3">
        <f>AVERAGE('8F'!$J59:$J89) + Calibration!$C$11</f>
        <v>406.8293530955246</v>
      </c>
      <c r="M60" s="3">
        <f>'8F'!K89</f>
        <v>582.10352378324592</v>
      </c>
      <c r="N60" s="3">
        <f>'8F'!L89</f>
        <v>600.79985206013498</v>
      </c>
      <c r="O60" s="3">
        <f t="shared" si="3"/>
        <v>0.99264236118485749</v>
      </c>
      <c r="Q60" s="3">
        <f>AVERAGE('7F'!$J203:$J233) + Calibration!$C$11</f>
        <v>401.92771451949039</v>
      </c>
      <c r="R60" s="3">
        <f>'7F'!K233</f>
        <v>725.57678935605611</v>
      </c>
      <c r="S60" s="3">
        <f>'7F'!L233</f>
        <v>589.49734272630224</v>
      </c>
      <c r="T60" s="3">
        <f t="shared" si="4"/>
        <v>1.8329442414732782</v>
      </c>
    </row>
    <row r="61" spans="1:20" x14ac:dyDescent="0.25">
      <c r="A61" s="3">
        <f t="shared" si="5"/>
        <v>7.3333333333333242</v>
      </c>
      <c r="B61" s="3">
        <f>AVERAGE('10F'!$J60:$J90) + Calibration!$C$11</f>
        <v>401.1586330752686</v>
      </c>
      <c r="C61" s="2">
        <f>'10F'!K90</f>
        <v>464.19734430768762</v>
      </c>
      <c r="D61" s="2">
        <f>'10F'!L90</f>
        <v>602.36166808611529</v>
      </c>
      <c r="E61" s="3">
        <f t="shared" si="1"/>
        <v>0.35701150328239689</v>
      </c>
      <c r="G61" s="3">
        <f>AVERAGE('9F'!$J60:$J90) + Calibration!$C$11</f>
        <v>397.37949055396808</v>
      </c>
      <c r="H61" s="3">
        <f>'9F'!K90</f>
        <v>470.30772992937364</v>
      </c>
      <c r="I61" s="3">
        <f>'9F'!L90</f>
        <v>603.71794717658099</v>
      </c>
      <c r="J61" s="3">
        <f t="shared" si="2"/>
        <v>0.41301955357492043</v>
      </c>
      <c r="L61" s="3">
        <f>AVERAGE('8F'!$J60:$J90) + Calibration!$C$11</f>
        <v>407.16469609933819</v>
      </c>
      <c r="M61" s="3">
        <f>'8F'!K90</f>
        <v>617.68040129570477</v>
      </c>
      <c r="N61" s="3">
        <f>'8F'!L90</f>
        <v>601.25193139029386</v>
      </c>
      <c r="O61" s="3">
        <f t="shared" si="3"/>
        <v>1.1922281865758997</v>
      </c>
      <c r="Q61" s="3">
        <f>AVERAGE('7F'!$J204:$J234) + Calibration!$C$11</f>
        <v>401.86345706200962</v>
      </c>
      <c r="R61" s="3">
        <f>'7F'!K234</f>
        <v>690.84410070636375</v>
      </c>
      <c r="S61" s="3">
        <f>'7F'!L234</f>
        <v>589.29185922077352</v>
      </c>
      <c r="T61" s="3">
        <f t="shared" si="4"/>
        <v>1.6366041118227748</v>
      </c>
    </row>
    <row r="62" spans="1:20" x14ac:dyDescent="0.25">
      <c r="A62" s="3">
        <f t="shared" si="5"/>
        <v>7.4166666666666572</v>
      </c>
      <c r="B62" s="3">
        <f>AVERAGE('10F'!$J61:$J91) + Calibration!$C$11</f>
        <v>401.24497903375823</v>
      </c>
      <c r="C62" s="2">
        <f>'10F'!K91</f>
        <v>465.96614183816945</v>
      </c>
      <c r="D62" s="2">
        <f>'10F'!L91</f>
        <v>601.4985231049252</v>
      </c>
      <c r="E62" s="3">
        <f t="shared" si="1"/>
        <v>0.36653984790070926</v>
      </c>
      <c r="G62" s="3">
        <f>AVERAGE('9F'!$J61:$J91) + Calibration!$C$11</f>
        <v>397.70479393246399</v>
      </c>
      <c r="H62" s="3">
        <f>'9F'!K91</f>
        <v>470.06653885427636</v>
      </c>
      <c r="I62" s="3">
        <f>'9F'!L91</f>
        <v>603.01923092180277</v>
      </c>
      <c r="J62" s="3">
        <f t="shared" si="2"/>
        <v>0.40981128626544489</v>
      </c>
      <c r="L62" s="3">
        <f>AVERAGE('8F'!$J61:$J91) + Calibration!$C$11</f>
        <v>407.3373880163175</v>
      </c>
      <c r="M62" s="3">
        <f>'8F'!K91</f>
        <v>599.22867703299494</v>
      </c>
      <c r="N62" s="3">
        <f>'8F'!L91</f>
        <v>601.25193139029386</v>
      </c>
      <c r="O62" s="3">
        <f t="shared" si="3"/>
        <v>1.0867512393465542</v>
      </c>
      <c r="Q62" s="3">
        <f>AVERAGE('7F'!$J205:$J235) + Calibration!$C$11</f>
        <v>401.88554556301864</v>
      </c>
      <c r="R62" s="3">
        <f>'7F'!K235</f>
        <v>675.00536685688746</v>
      </c>
      <c r="S62" s="3">
        <f>'7F'!L235</f>
        <v>590.401546596608</v>
      </c>
      <c r="T62" s="3">
        <f t="shared" si="4"/>
        <v>1.5467784171037853</v>
      </c>
    </row>
    <row r="63" spans="1:20" x14ac:dyDescent="0.25">
      <c r="A63" s="3">
        <f t="shared" si="5"/>
        <v>7.4999999999999902</v>
      </c>
      <c r="B63" s="3">
        <f>AVERAGE('10F'!$J62:$J92) + Calibration!$C$11</f>
        <v>401.07228731758346</v>
      </c>
      <c r="C63" s="2">
        <f>'10F'!K92</f>
        <v>465.28272826553666</v>
      </c>
      <c r="D63" s="2">
        <f>'10F'!L92</f>
        <v>604.58104283778414</v>
      </c>
      <c r="E63" s="3">
        <f t="shared" si="1"/>
        <v>0.36364744140684863</v>
      </c>
      <c r="G63" s="3">
        <f>AVERAGE('9F'!$J62:$J92) + Calibration!$C$11</f>
        <v>397.9859203089419</v>
      </c>
      <c r="H63" s="3">
        <f>'9F'!K92</f>
        <v>467.45354442105759</v>
      </c>
      <c r="I63" s="3">
        <f>'9F'!L92</f>
        <v>603.26582263643411</v>
      </c>
      <c r="J63" s="3">
        <f t="shared" si="2"/>
        <v>0.39342081125809225</v>
      </c>
      <c r="L63" s="3">
        <f>AVERAGE('8F'!$J62:$J92) + Calibration!$C$11</f>
        <v>407.43578184647566</v>
      </c>
      <c r="M63" s="3">
        <f>'8F'!K92</f>
        <v>590.78669594566895</v>
      </c>
      <c r="N63" s="3">
        <f>'8F'!L92</f>
        <v>600.38883572909072</v>
      </c>
      <c r="O63" s="3">
        <f t="shared" si="3"/>
        <v>1.0383839420418104</v>
      </c>
      <c r="Q63" s="3">
        <f>AVERAGE('7F'!$J206:$J236) + Calibration!$C$11</f>
        <v>402.22088856683223</v>
      </c>
      <c r="R63" s="3">
        <f>'7F'!K236</f>
        <v>699.96949938630769</v>
      </c>
      <c r="S63" s="3">
        <f>'7F'!L236</f>
        <v>590.401546596608</v>
      </c>
      <c r="T63" s="3">
        <f t="shared" si="4"/>
        <v>1.6862603481373104</v>
      </c>
    </row>
    <row r="64" spans="1:20" x14ac:dyDescent="0.25">
      <c r="A64" s="3">
        <f t="shared" si="5"/>
        <v>7.5833333333333233</v>
      </c>
      <c r="B64" s="3">
        <f>AVERAGE('10F'!$J63:$J93) + Calibration!$C$11</f>
        <v>400.69276610692458</v>
      </c>
      <c r="C64" s="2">
        <f>'10F'!K93</f>
        <v>466.16712904077013</v>
      </c>
      <c r="D64" s="2">
        <f>'10F'!L93</f>
        <v>603.01923092180277</v>
      </c>
      <c r="E64" s="3">
        <f t="shared" si="1"/>
        <v>0.3708054984069582</v>
      </c>
      <c r="G64" s="3">
        <f>AVERAGE('9F'!$J63:$J93) + Calibration!$C$11</f>
        <v>397.74696268813108</v>
      </c>
      <c r="H64" s="3">
        <f>'9F'!K93</f>
        <v>466.81033472092122</v>
      </c>
      <c r="I64" s="3">
        <f>'9F'!L93</f>
        <v>601.25193139029386</v>
      </c>
      <c r="J64" s="3">
        <f t="shared" si="2"/>
        <v>0.39113138243374745</v>
      </c>
      <c r="L64" s="3">
        <f>AVERAGE('8F'!$J63:$J93) + Calibration!$C$11</f>
        <v>407.91369708809725</v>
      </c>
      <c r="M64" s="3">
        <f>'8F'!K93</f>
        <v>600.99742632365371</v>
      </c>
      <c r="N64" s="3">
        <f>'8F'!L93</f>
        <v>600.38883572909072</v>
      </c>
      <c r="O64" s="3">
        <f t="shared" si="3"/>
        <v>1.0935044687002891</v>
      </c>
      <c r="Q64" s="3">
        <f>AVERAGE('7F'!$J207:$J237) + Calibration!$C$11</f>
        <v>402.27510639899521</v>
      </c>
      <c r="R64" s="3">
        <f>'7F'!K237</f>
        <v>676.29178625716008</v>
      </c>
      <c r="S64" s="3">
        <f>'7F'!L237</f>
        <v>590.81256703765121</v>
      </c>
      <c r="T64" s="3">
        <f t="shared" si="4"/>
        <v>1.5518576583828545</v>
      </c>
    </row>
    <row r="65" spans="1:20" x14ac:dyDescent="0.25">
      <c r="A65" s="3">
        <f t="shared" si="5"/>
        <v>7.6666666666666563</v>
      </c>
      <c r="B65" s="3">
        <f>AVERAGE('10F'!$J64:$J94) + Calibration!$C$11</f>
        <v>400.69276610692458</v>
      </c>
      <c r="C65" s="2">
        <f>'10F'!K94</f>
        <v>465.96614183816945</v>
      </c>
      <c r="D65" s="2">
        <f>'10F'!L94</f>
        <v>603.9234306821096</v>
      </c>
      <c r="E65" s="3">
        <f t="shared" si="1"/>
        <v>0.36966723364966581</v>
      </c>
      <c r="G65" s="3">
        <f>AVERAGE('9F'!$J64:$J94) + Calibration!$C$11</f>
        <v>397.54013439847427</v>
      </c>
      <c r="H65" s="3">
        <f>'9F'!K94</f>
        <v>467.05152579601844</v>
      </c>
      <c r="I65" s="3">
        <f>'9F'!L94</f>
        <v>598.82701970311052</v>
      </c>
      <c r="J65" s="3">
        <f t="shared" si="2"/>
        <v>0.39366868155968843</v>
      </c>
      <c r="L65" s="3">
        <f>AVERAGE('8F'!$J64:$J94) + Calibration!$C$11</f>
        <v>408.27112979774722</v>
      </c>
      <c r="M65" s="3">
        <f>'8F'!K94</f>
        <v>596.65589049225787</v>
      </c>
      <c r="N65" s="3">
        <f>'8F'!L94</f>
        <v>599.48463185878495</v>
      </c>
      <c r="O65" s="3">
        <f t="shared" si="3"/>
        <v>1.0668924744206103</v>
      </c>
      <c r="Q65" s="3">
        <f>AVERAGE('7F'!$J208:$J238) + Calibration!$C$11</f>
        <v>402.5020161481375</v>
      </c>
      <c r="R65" s="3">
        <f>'7F'!K238</f>
        <v>668.29197942754695</v>
      </c>
      <c r="S65" s="3">
        <f>'7F'!L238</f>
        <v>589.94946726644912</v>
      </c>
      <c r="T65" s="3">
        <f t="shared" si="4"/>
        <v>1.5052667240912083</v>
      </c>
    </row>
    <row r="66" spans="1:20" x14ac:dyDescent="0.25">
      <c r="A66" s="3">
        <f t="shared" si="5"/>
        <v>7.7499999999999893</v>
      </c>
      <c r="B66" s="3">
        <f>AVERAGE('10F'!$J65:$J95) + Calibration!$C$11</f>
        <v>400.61646077777533</v>
      </c>
      <c r="C66" s="2">
        <f>'10F'!K95</f>
        <v>465.28272826553666</v>
      </c>
      <c r="D66" s="2">
        <f>'10F'!L95</f>
        <v>603.01923092180277</v>
      </c>
      <c r="E66" s="3">
        <f t="shared" si="1"/>
        <v>0.36622895544848127</v>
      </c>
      <c r="G66" s="3">
        <f>AVERAGE('9F'!$J65:$J95) + Calibration!$C$11</f>
        <v>397.5843116012968</v>
      </c>
      <c r="H66" s="3">
        <f>'9F'!K95</f>
        <v>467.45354442105759</v>
      </c>
      <c r="I66" s="3">
        <f>'9F'!L95</f>
        <v>599.27914835325635</v>
      </c>
      <c r="J66" s="3">
        <f t="shared" si="2"/>
        <v>0.39569526969235574</v>
      </c>
      <c r="L66" s="3">
        <f>AVERAGE('8F'!$J65:$J95) + Calibration!$C$11</f>
        <v>408.52012804789854</v>
      </c>
      <c r="M66" s="3">
        <f>'8F'!K95</f>
        <v>602.28384572392633</v>
      </c>
      <c r="N66" s="3">
        <f>'8F'!L95</f>
        <v>600.79985206013498</v>
      </c>
      <c r="O66" s="3">
        <f t="shared" si="3"/>
        <v>1.0973554943732644</v>
      </c>
      <c r="Q66" s="3">
        <f>AVERAGE('7F'!$J209:$J239) + Calibration!$C$11</f>
        <v>402.6867569408081</v>
      </c>
      <c r="R66" s="3">
        <f>'7F'!K239</f>
        <v>627.89113569367464</v>
      </c>
      <c r="S66" s="3">
        <f>'7F'!L239</f>
        <v>590.81256703765121</v>
      </c>
      <c r="T66" s="3">
        <f t="shared" si="4"/>
        <v>1.2754155697743936</v>
      </c>
    </row>
    <row r="67" spans="1:20" x14ac:dyDescent="0.25">
      <c r="A67" s="3">
        <f t="shared" si="5"/>
        <v>7.8333333333333224</v>
      </c>
      <c r="B67" s="3">
        <f>AVERAGE('10F'!$J66:$J96) + Calibration!$C$11</f>
        <v>400.62850864944386</v>
      </c>
      <c r="C67" s="2">
        <f>'10F'!K96</f>
        <v>466.36816046320854</v>
      </c>
      <c r="D67" s="2">
        <f>'10F'!L96</f>
        <v>600.38883572909072</v>
      </c>
      <c r="E67" s="3">
        <f t="shared" si="1"/>
        <v>0.37230792731091911</v>
      </c>
      <c r="G67" s="3">
        <f>AVERAGE('9F'!$J66:$J96) + Calibration!$C$11</f>
        <v>397.79113989095356</v>
      </c>
      <c r="H67" s="3">
        <f>'9F'!K96</f>
        <v>466.60935153830582</v>
      </c>
      <c r="I67" s="3">
        <f>'9F'!L96</f>
        <v>600.38883572909072</v>
      </c>
      <c r="J67" s="3">
        <f t="shared" si="2"/>
        <v>0.38974294862792658</v>
      </c>
      <c r="L67" s="3">
        <f>AVERAGE('8F'!$J66:$J96) + Calibration!$C$11</f>
        <v>408.49803954688957</v>
      </c>
      <c r="M67" s="3">
        <f>'8F'!K96</f>
        <v>589.90229517043542</v>
      </c>
      <c r="N67" s="3">
        <f>'8F'!L96</f>
        <v>600.14224401445938</v>
      </c>
      <c r="O67" s="3">
        <f t="shared" si="3"/>
        <v>1.027359296150717</v>
      </c>
      <c r="Q67" s="3">
        <f>AVERAGE('7F'!$J210:$J240) + Calibration!$C$11</f>
        <v>402.36145336150764</v>
      </c>
      <c r="R67" s="3">
        <f>'7F'!K240</f>
        <v>686.94473913268052</v>
      </c>
      <c r="S67" s="3">
        <f>'7F'!L240</f>
        <v>592.62092134827697</v>
      </c>
      <c r="T67" s="3">
        <f t="shared" si="4"/>
        <v>1.6117002501466218</v>
      </c>
    </row>
    <row r="68" spans="1:20" x14ac:dyDescent="0.25">
      <c r="A68" s="3">
        <f t="shared" si="5"/>
        <v>7.9166666666666554</v>
      </c>
      <c r="B68" s="3">
        <f>AVERAGE('10F'!$J67:$J97) + Calibration!$C$11</f>
        <v>400.56425119196319</v>
      </c>
      <c r="C68" s="2">
        <f>'10F'!K97</f>
        <v>467.45354442105759</v>
      </c>
      <c r="D68" s="2">
        <f>'10F'!L97</f>
        <v>600.38883572909072</v>
      </c>
      <c r="E68" s="3">
        <f t="shared" ref="E68:E92" si="6">(C68-B68)/(7*35314.6667/1400)</f>
        <v>0.37881877123362112</v>
      </c>
      <c r="G68" s="3">
        <f>AVERAGE('9F'!$J67:$J97) + Calibration!$C$11</f>
        <v>397.92166285146124</v>
      </c>
      <c r="H68" s="3">
        <f>'9F'!K97</f>
        <v>465.96614183816945</v>
      </c>
      <c r="I68" s="3">
        <f>'9F'!L97</f>
        <v>600.14224401445938</v>
      </c>
      <c r="J68" s="3">
        <f t="shared" ref="J68:J92" si="7">(H68-G68)/(7*35314.6667/1400)</f>
        <v>0.38536101481432478</v>
      </c>
      <c r="L68" s="3">
        <f>AVERAGE('8F'!$J67:$J97) + Calibration!$C$11</f>
        <v>408.77916592336749</v>
      </c>
      <c r="M68" s="3">
        <f>'8F'!K97</f>
        <v>607.2686394952816</v>
      </c>
      <c r="N68" s="3">
        <f>'8F'!L97</f>
        <v>599.03255663862501</v>
      </c>
      <c r="O68" s="3">
        <f t="shared" ref="O68:O92" si="8">(M68-L68)/(7*35314.6667/1400)</f>
        <v>1.1241191953365604</v>
      </c>
      <c r="Q68" s="3">
        <f>AVERAGE('7F'!$J211:$J241) + Calibration!$C$11</f>
        <v>402.09036661034736</v>
      </c>
      <c r="R68" s="3">
        <f>'7F'!K241</f>
        <v>730.36059592481058</v>
      </c>
      <c r="S68" s="3">
        <f>'7F'!L241</f>
        <v>593.73065804409828</v>
      </c>
      <c r="T68" s="3">
        <f t="shared" ref="T68:T92" si="9">(R68-Q68)/(7*35314.6667/1400)</f>
        <v>1.8591155459749147</v>
      </c>
    </row>
    <row r="69" spans="1:20" x14ac:dyDescent="0.25">
      <c r="A69" s="3">
        <f t="shared" ref="A69:A92" si="10">1/12+A68</f>
        <v>7.9999999999999885</v>
      </c>
      <c r="B69" s="3">
        <f>AVERAGE('10F'!$J68:$J98) + Calibration!$C$11</f>
        <v>400.65059715045282</v>
      </c>
      <c r="C69" s="2">
        <f>'10F'!K98</f>
        <v>466.16712904077013</v>
      </c>
      <c r="D69" s="2">
        <f>'10F'!L98</f>
        <v>600.14224401445938</v>
      </c>
      <c r="E69" s="3">
        <f t="shared" si="6"/>
        <v>0.37104431678137462</v>
      </c>
      <c r="G69" s="3">
        <f>AVERAGE('9F'!$J68:$J98) + Calibration!$C$11</f>
        <v>398.10640364413183</v>
      </c>
      <c r="H69" s="3">
        <f>'9F'!K98</f>
        <v>469.22234195153936</v>
      </c>
      <c r="I69" s="3">
        <f>'9F'!L98</f>
        <v>602.81374330627523</v>
      </c>
      <c r="J69" s="3">
        <f t="shared" si="7"/>
        <v>0.40275582330447152</v>
      </c>
      <c r="L69" s="3">
        <f>AVERAGE('8F'!$J68:$J98) + Calibration!$C$11</f>
        <v>408.61651463572866</v>
      </c>
      <c r="M69" s="3">
        <f>'8F'!K98</f>
        <v>598.38448013025777</v>
      </c>
      <c r="N69" s="3">
        <f>'8F'!L98</f>
        <v>601.4985231049252</v>
      </c>
      <c r="O69" s="3">
        <f t="shared" si="8"/>
        <v>1.0747260740508651</v>
      </c>
      <c r="Q69" s="3">
        <f>AVERAGE('7F'!$J212:$J242) + Calibration!$C$11</f>
        <v>402.02410090651591</v>
      </c>
      <c r="R69" s="3">
        <f>'7F'!K242</f>
        <v>689.5577335658993</v>
      </c>
      <c r="S69" s="3">
        <f>'7F'!L242</f>
        <v>594.59375370530131</v>
      </c>
      <c r="T69" s="3">
        <f t="shared" si="9"/>
        <v>1.6284091542021171</v>
      </c>
    </row>
    <row r="70" spans="1:20" x14ac:dyDescent="0.25">
      <c r="A70" s="3">
        <f t="shared" si="10"/>
        <v>8.0833333333333215</v>
      </c>
      <c r="B70" s="3">
        <f>AVERAGE('10F'!$J69:$J99) + Calibration!$C$11</f>
        <v>400.74698373828289</v>
      </c>
      <c r="C70" s="2">
        <f>'10F'!K99</f>
        <v>468.13695799369043</v>
      </c>
      <c r="D70" s="2">
        <f>'10F'!L99</f>
        <v>601.04644377476632</v>
      </c>
      <c r="E70" s="3">
        <f t="shared" si="6"/>
        <v>0.38165431279807338</v>
      </c>
      <c r="G70" s="3">
        <f>AVERAGE('9F'!$J69:$J99) + Calibration!$C$11</f>
        <v>398.46383534975894</v>
      </c>
      <c r="H70" s="3">
        <f>'9F'!K99</f>
        <v>467.25256123844218</v>
      </c>
      <c r="I70" s="3">
        <f>'9F'!L99</f>
        <v>601.9095435459684</v>
      </c>
      <c r="J70" s="3">
        <f t="shared" si="7"/>
        <v>0.38957595988684918</v>
      </c>
      <c r="L70" s="3">
        <f>AVERAGE('8F'!$J69:$J99) + Calibration!$C$11</f>
        <v>408.75707842638133</v>
      </c>
      <c r="M70" s="3">
        <f>'8F'!K99</f>
        <v>626.36357345812792</v>
      </c>
      <c r="N70" s="3">
        <f>'8F'!L99</f>
        <v>600.79985206013498</v>
      </c>
      <c r="O70" s="3">
        <f t="shared" si="8"/>
        <v>1.232385948197249</v>
      </c>
      <c r="Q70" s="3">
        <f>AVERAGE('7F'!$J213:$J243) + Calibration!$C$11</f>
        <v>401.86144981968164</v>
      </c>
      <c r="R70" s="3">
        <f>'7F'!K243</f>
        <v>698.68307998603507</v>
      </c>
      <c r="S70" s="3">
        <f>'7F'!L243</f>
        <v>596.81312845697028</v>
      </c>
      <c r="T70" s="3">
        <f t="shared" si="9"/>
        <v>1.6810105143444742</v>
      </c>
    </row>
    <row r="71" spans="1:20" x14ac:dyDescent="0.25">
      <c r="A71" s="3">
        <f t="shared" si="10"/>
        <v>8.1666666666666554</v>
      </c>
      <c r="B71" s="3">
        <f>AVERAGE('10F'!$J70:$J100) + Calibration!$C$11</f>
        <v>400.65862953344242</v>
      </c>
      <c r="C71" s="2">
        <f>'10F'!K100</f>
        <v>470.06653885427636</v>
      </c>
      <c r="D71" s="2">
        <f>'10F'!L100</f>
        <v>600.59431923461932</v>
      </c>
      <c r="E71" s="3">
        <f t="shared" si="6"/>
        <v>0.39308262434108676</v>
      </c>
      <c r="G71" s="3">
        <f>AVERAGE('9F'!$J70:$J100) + Calibration!$C$11</f>
        <v>398.47387597909943</v>
      </c>
      <c r="H71" s="3">
        <f>'9F'!K100</f>
        <v>464.88075788032052</v>
      </c>
      <c r="I71" s="3">
        <f>'9F'!L100</f>
        <v>601.25193139029386</v>
      </c>
      <c r="J71" s="3">
        <f t="shared" si="7"/>
        <v>0.37608669771883235</v>
      </c>
      <c r="L71" s="3">
        <f>AVERAGE('8F'!$J70:$J100) + Calibration!$C$11</f>
        <v>408.78920655270798</v>
      </c>
      <c r="M71" s="3">
        <f>'8F'!K100</f>
        <v>612.49462434173415</v>
      </c>
      <c r="N71" s="3">
        <f>'8F'!L100</f>
        <v>599.27914835325635</v>
      </c>
      <c r="O71" s="3">
        <f t="shared" si="8"/>
        <v>1.1536590138002132</v>
      </c>
      <c r="Q71" s="3">
        <f>AVERAGE('7F'!$J214:$J244) + Calibration!$C$11</f>
        <v>401.44980048269605</v>
      </c>
      <c r="R71" s="3">
        <f>'7F'!K244</f>
        <v>662.86501139847906</v>
      </c>
      <c r="S71" s="3">
        <f>'7F'!L244</f>
        <v>596.15556973128162</v>
      </c>
      <c r="T71" s="3">
        <f t="shared" si="9"/>
        <v>1.4804908857643726</v>
      </c>
    </row>
    <row r="72" spans="1:20" x14ac:dyDescent="0.25">
      <c r="A72" s="3">
        <f t="shared" si="10"/>
        <v>8.2499999999999893</v>
      </c>
      <c r="B72" s="3">
        <f>AVERAGE('10F'!$J71:$J101) + Calibration!$C$11</f>
        <v>400.26906849666125</v>
      </c>
      <c r="C72" s="2">
        <f>'10F'!K101</f>
        <v>468.33794519629112</v>
      </c>
      <c r="D72" s="2">
        <f>'10F'!L101</f>
        <v>598.37494448295047</v>
      </c>
      <c r="E72" s="3">
        <f t="shared" si="6"/>
        <v>0.38549918807320849</v>
      </c>
      <c r="G72" s="3">
        <f>AVERAGE('9F'!$J71:$J101) + Calibration!$C$11</f>
        <v>398.45178727728592</v>
      </c>
      <c r="H72" s="3">
        <f>'9F'!K101</f>
        <v>473.56393004274355</v>
      </c>
      <c r="I72" s="3">
        <f>'9F'!L101</f>
        <v>602.15613526059963</v>
      </c>
      <c r="J72" s="3">
        <f t="shared" si="7"/>
        <v>0.42538780503601709</v>
      </c>
      <c r="L72" s="3">
        <f>AVERAGE('8F'!$J71:$J101) + Calibration!$C$11</f>
        <v>408.76711785089446</v>
      </c>
      <c r="M72" s="3">
        <f>'8F'!K101</f>
        <v>562.76739472531722</v>
      </c>
      <c r="N72" s="3">
        <f>'8F'!L101</f>
        <v>601.9095435459684</v>
      </c>
      <c r="O72" s="3">
        <f t="shared" si="8"/>
        <v>0.87216044360641087</v>
      </c>
      <c r="Q72" s="3">
        <f>AVERAGE('7F'!$J215:$J245) + Calibration!$C$11</f>
        <v>401.15662623454955</v>
      </c>
      <c r="R72" s="3">
        <f>'7F'!K245</f>
        <v>644.17209204068672</v>
      </c>
      <c r="S72" s="3">
        <f>'7F'!L245</f>
        <v>595.49795757560719</v>
      </c>
      <c r="T72" s="3">
        <f t="shared" si="9"/>
        <v>1.3762863337806166</v>
      </c>
    </row>
    <row r="73" spans="1:20" x14ac:dyDescent="0.25">
      <c r="A73" s="3">
        <f t="shared" si="10"/>
        <v>8.3333333333333233</v>
      </c>
      <c r="B73" s="3">
        <f>AVERAGE('10F'!$J72:$J102) + Calibration!$C$11</f>
        <v>399.8995877145382</v>
      </c>
      <c r="C73" s="2">
        <f>'10F'!K102</f>
        <v>468.98115087644226</v>
      </c>
      <c r="D73" s="2">
        <f>'10F'!L102</f>
        <v>599.03255663862501</v>
      </c>
      <c r="E73" s="3">
        <f t="shared" si="6"/>
        <v>0.39123440551630095</v>
      </c>
      <c r="G73" s="3">
        <f>AVERAGE('9F'!$J72:$J102) + Calibration!$C$11</f>
        <v>398.47387577829488</v>
      </c>
      <c r="H73" s="3">
        <f>'9F'!K102</f>
        <v>470.30772992937364</v>
      </c>
      <c r="I73" s="3">
        <f>'9F'!L102</f>
        <v>601.25193139029386</v>
      </c>
      <c r="J73" s="3">
        <f t="shared" si="7"/>
        <v>0.4068216458691864</v>
      </c>
      <c r="L73" s="3">
        <f>AVERAGE('8F'!$J72:$J102) + Calibration!$C$11</f>
        <v>408.61651463572866</v>
      </c>
      <c r="M73" s="3">
        <f>'8F'!K102</f>
        <v>587.7314790149145</v>
      </c>
      <c r="N73" s="3">
        <f>'8F'!L102</f>
        <v>602.36166808611529</v>
      </c>
      <c r="O73" s="3">
        <f t="shared" si="8"/>
        <v>1.0143941943486376</v>
      </c>
      <c r="Q73" s="3">
        <f>AVERAGE('7F'!$J216:$J246) + Calibration!$C$11</f>
        <v>400.73292782106819</v>
      </c>
      <c r="R73" s="3">
        <f>'7F'!K246</f>
        <v>634.84571419811243</v>
      </c>
      <c r="S73" s="3">
        <f>'7F'!L246</f>
        <v>595.25136586097585</v>
      </c>
      <c r="T73" s="3">
        <f t="shared" si="9"/>
        <v>1.3258671722196615</v>
      </c>
    </row>
    <row r="74" spans="1:20" x14ac:dyDescent="0.25">
      <c r="A74" s="3">
        <f t="shared" si="10"/>
        <v>8.4166666666666572</v>
      </c>
      <c r="B74" s="3">
        <f>AVERAGE('10F'!$J73:$J103) + Calibration!$C$11</f>
        <v>399.75902392388559</v>
      </c>
      <c r="C74" s="2">
        <f>'10F'!K103</f>
        <v>468.33794519629112</v>
      </c>
      <c r="D74" s="2">
        <f>'10F'!L103</f>
        <v>597.2652571071161</v>
      </c>
      <c r="E74" s="3">
        <f t="shared" si="6"/>
        <v>0.38838775885944021</v>
      </c>
      <c r="G74" s="3">
        <f>AVERAGE('9F'!$J73:$J103) + Calibration!$C$11</f>
        <v>398.57026116129759</v>
      </c>
      <c r="H74" s="3">
        <f>'9F'!K103</f>
        <v>468.78011945400374</v>
      </c>
      <c r="I74" s="3">
        <f>'9F'!L103</f>
        <v>601.04644377476632</v>
      </c>
      <c r="J74" s="3">
        <f t="shared" si="7"/>
        <v>0.39762435754607384</v>
      </c>
      <c r="L74" s="3">
        <f>AVERAGE('8F'!$J73:$J103) + Calibration!$C$11</f>
        <v>408.116510893098</v>
      </c>
      <c r="M74" s="3">
        <f>'8F'!K103</f>
        <v>610.32380818621311</v>
      </c>
      <c r="N74" s="3">
        <f>'8F'!L103</f>
        <v>599.27914835325635</v>
      </c>
      <c r="O74" s="3">
        <f t="shared" si="8"/>
        <v>1.1451746041432418</v>
      </c>
      <c r="Q74" s="3">
        <f>AVERAGE('7F'!$J217:$J247) + Calibration!$C$11</f>
        <v>400.6144527322291</v>
      </c>
      <c r="R74" s="3">
        <f>'7F'!K247</f>
        <v>622.7053547197188</v>
      </c>
      <c r="S74" s="3">
        <f>'7F'!L247</f>
        <v>595.25136586097585</v>
      </c>
      <c r="T74" s="3">
        <f t="shared" si="9"/>
        <v>1.2577828009770777</v>
      </c>
    </row>
    <row r="75" spans="1:20" x14ac:dyDescent="0.25">
      <c r="A75" s="3">
        <f t="shared" si="10"/>
        <v>8.4999999999999911</v>
      </c>
      <c r="B75" s="3">
        <f>AVERAGE('10F'!$J74:$J104) + Calibration!$C$11</f>
        <v>399.56223525954641</v>
      </c>
      <c r="C75" s="2">
        <f>'10F'!K104</f>
        <v>469.42332915414011</v>
      </c>
      <c r="D75" s="2">
        <f>'10F'!L104</f>
        <v>596.36105323681022</v>
      </c>
      <c r="E75" s="3">
        <f t="shared" si="6"/>
        <v>0.39564917595325166</v>
      </c>
      <c r="G75" s="3">
        <f>AVERAGE('9F'!$J74:$J104) + Calibration!$C$11</f>
        <v>398.87347623958908</v>
      </c>
      <c r="H75" s="3">
        <f>'9F'!K104</f>
        <v>470.06653885427636</v>
      </c>
      <c r="I75" s="3">
        <f>'9F'!L104</f>
        <v>600.79985206013498</v>
      </c>
      <c r="J75" s="3">
        <f t="shared" si="7"/>
        <v>0.40319260674028828</v>
      </c>
      <c r="L75" s="3">
        <f>AVERAGE('8F'!$J74:$J104) + Calibration!$C$11</f>
        <v>407.84542514596052</v>
      </c>
      <c r="M75" s="3">
        <f>'8F'!K104</f>
        <v>579.69151655262772</v>
      </c>
      <c r="N75" s="3">
        <f>'8F'!L104</f>
        <v>600.59431923461932</v>
      </c>
      <c r="O75" s="3">
        <f t="shared" si="8"/>
        <v>0.97322788215167944</v>
      </c>
      <c r="Q75" s="3">
        <f>AVERAGE('7F'!$J218:$J248) + Calibration!$C$11</f>
        <v>400.212844024584</v>
      </c>
      <c r="R75" s="3">
        <f>'7F'!K248</f>
        <v>623.99177411999142</v>
      </c>
      <c r="S75" s="3">
        <f>'7F'!L248</f>
        <v>595.70344108113579</v>
      </c>
      <c r="T75" s="3">
        <f t="shared" si="9"/>
        <v>1.2673427275778728</v>
      </c>
    </row>
    <row r="76" spans="1:20" x14ac:dyDescent="0.25">
      <c r="A76" s="3">
        <f t="shared" si="10"/>
        <v>8.583333333333325</v>
      </c>
      <c r="B76" s="3">
        <f>AVERAGE('10F'!$J75:$J105) + Calibration!$C$11</f>
        <v>399.35741521624044</v>
      </c>
      <c r="C76" s="2">
        <f>'10F'!K105</f>
        <v>468.33794519629112</v>
      </c>
      <c r="D76" s="2">
        <f>'10F'!L105</f>
        <v>597.2652571071161</v>
      </c>
      <c r="E76" s="3">
        <f t="shared" si="6"/>
        <v>0.39066221729370404</v>
      </c>
      <c r="G76" s="3">
        <f>AVERAGE('9F'!$J75:$J105) + Calibration!$C$11</f>
        <v>399.00199095374586</v>
      </c>
      <c r="H76" s="3">
        <f>'9F'!K105</f>
        <v>467.25256123844218</v>
      </c>
      <c r="I76" s="3">
        <f>'9F'!L105</f>
        <v>601.25193139029386</v>
      </c>
      <c r="J76" s="3">
        <f t="shared" si="7"/>
        <v>0.38652818594885008</v>
      </c>
      <c r="L76" s="3">
        <f>AVERAGE('8F'!$J75:$J105) + Calibration!$C$11</f>
        <v>407.41168710716147</v>
      </c>
      <c r="M76" s="3">
        <f>'8F'!K105</f>
        <v>585.35972389661583</v>
      </c>
      <c r="N76" s="3">
        <f>'8F'!L105</f>
        <v>601.04644377476632</v>
      </c>
      <c r="O76" s="3">
        <f t="shared" si="8"/>
        <v>1.0077854524361367</v>
      </c>
      <c r="Q76" s="3">
        <f>AVERAGE('7F'!$J219:$J249) + Calibration!$C$11</f>
        <v>400.29918998307363</v>
      </c>
      <c r="R76" s="3">
        <f>'7F'!K249</f>
        <v>635.04674562055095</v>
      </c>
      <c r="S76" s="3">
        <f>'7F'!L249</f>
        <v>598.37494448295047</v>
      </c>
      <c r="T76" s="3">
        <f t="shared" si="9"/>
        <v>1.329462104975649</v>
      </c>
    </row>
    <row r="77" spans="1:20" x14ac:dyDescent="0.25">
      <c r="A77" s="3">
        <f t="shared" si="10"/>
        <v>8.666666666666659</v>
      </c>
      <c r="B77" s="3">
        <f>AVERAGE('10F'!$J76:$J106) + Calibration!$C$11</f>
        <v>399.1626347982521</v>
      </c>
      <c r="C77" s="2">
        <f>'10F'!K106</f>
        <v>468.13695799369043</v>
      </c>
      <c r="D77" s="2">
        <f>'10F'!L106</f>
        <v>600.14224401445938</v>
      </c>
      <c r="E77" s="3">
        <f t="shared" si="6"/>
        <v>0.39062706598014318</v>
      </c>
      <c r="G77" s="3">
        <f>AVERAGE('9F'!$J76:$J106) + Calibration!$C$11</f>
        <v>399.27307670088339</v>
      </c>
      <c r="H77" s="3">
        <f>'9F'!K106</f>
        <v>464.19734430768762</v>
      </c>
      <c r="I77" s="3">
        <f>'9F'!L106</f>
        <v>601.70405593044075</v>
      </c>
      <c r="J77" s="3">
        <f t="shared" si="7"/>
        <v>0.36769010540770142</v>
      </c>
      <c r="L77" s="3">
        <f>AVERAGE('8F'!$J76:$J106) + Calibration!$C$11</f>
        <v>407.28116414665385</v>
      </c>
      <c r="M77" s="3">
        <f>'8F'!K106</f>
        <v>590.78669594566895</v>
      </c>
      <c r="N77" s="3">
        <f>'8F'!L106</f>
        <v>603.9234306821096</v>
      </c>
      <c r="O77" s="3">
        <f t="shared" si="8"/>
        <v>1.0392595991795957</v>
      </c>
      <c r="Q77" s="3">
        <f>AVERAGE('7F'!$J220:$J250) + Calibration!$C$11</f>
        <v>400.38553594156338</v>
      </c>
      <c r="R77" s="3">
        <f>'7F'!K250</f>
        <v>646.14187677376924</v>
      </c>
      <c r="S77" s="3">
        <f>'7F'!L250</f>
        <v>596.60764495144156</v>
      </c>
      <c r="T77" s="3">
        <f t="shared" si="9"/>
        <v>1.3918089213182683</v>
      </c>
    </row>
    <row r="78" spans="1:20" x14ac:dyDescent="0.25">
      <c r="A78" s="3">
        <f t="shared" si="10"/>
        <v>8.7499999999999929</v>
      </c>
      <c r="B78" s="3">
        <f>AVERAGE('10F'!$J77:$J107) + Calibration!$C$11</f>
        <v>398.84737064346479</v>
      </c>
      <c r="C78" s="2">
        <f>'10F'!K107</f>
        <v>467.89571867877021</v>
      </c>
      <c r="D78" s="2">
        <f>'10F'!L107</f>
        <v>601.25193139029386</v>
      </c>
      <c r="E78" s="3">
        <f t="shared" si="6"/>
        <v>0.39104629598730101</v>
      </c>
      <c r="G78" s="3">
        <f>AVERAGE('9F'!$J77:$J107) + Calibration!$C$11</f>
        <v>399.39356023687787</v>
      </c>
      <c r="H78" s="3">
        <f>'9F'!K107</f>
        <v>466.60935153830582</v>
      </c>
      <c r="I78" s="3">
        <f>'9F'!L107</f>
        <v>599.48463185878495</v>
      </c>
      <c r="J78" s="3">
        <f t="shared" si="7"/>
        <v>0.3806678504001168</v>
      </c>
      <c r="L78" s="3">
        <f>AVERAGE('8F'!$J77:$J107) + Calibration!$C$11</f>
        <v>406.91369181168619</v>
      </c>
      <c r="M78" s="3">
        <f>'8F'!K107</f>
        <v>599.22867703299494</v>
      </c>
      <c r="N78" s="3">
        <f>'8F'!L107</f>
        <v>601.4985231049252</v>
      </c>
      <c r="O78" s="3">
        <f t="shared" si="8"/>
        <v>1.0891507874336457</v>
      </c>
      <c r="Q78" s="3">
        <f>AVERAGE('7F'!$J221:$J251) + Calibration!$C$11</f>
        <v>400.37549651705024</v>
      </c>
      <c r="R78" s="3">
        <f>'7F'!K251</f>
        <v>665.23681073661533</v>
      </c>
      <c r="S78" s="3">
        <f>'7F'!L251</f>
        <v>595.25136586097585</v>
      </c>
      <c r="T78" s="3">
        <f t="shared" si="9"/>
        <v>1.5000074414949247</v>
      </c>
    </row>
    <row r="79" spans="1:20" x14ac:dyDescent="0.25">
      <c r="A79" s="3">
        <f t="shared" si="10"/>
        <v>8.8333333333333268</v>
      </c>
      <c r="B79" s="3">
        <f>AVERAGE('10F'!$J78:$J108) + Calibration!$C$11</f>
        <v>398.75098405563472</v>
      </c>
      <c r="C79" s="2">
        <f>'10F'!K108</f>
        <v>466.60935153830582</v>
      </c>
      <c r="D79" s="2">
        <f>'10F'!L108</f>
        <v>600.59431923461932</v>
      </c>
      <c r="E79" s="3">
        <f t="shared" si="6"/>
        <v>0.38430699663191831</v>
      </c>
      <c r="G79" s="3">
        <f>AVERAGE('9F'!$J78:$J108) + Calibration!$C$11</f>
        <v>399.37147173586885</v>
      </c>
      <c r="H79" s="3">
        <f>'9F'!K108</f>
        <v>481.36270142993317</v>
      </c>
      <c r="I79" s="3">
        <f>'9F'!L108</f>
        <v>601.9095435459684</v>
      </c>
      <c r="J79" s="3">
        <f t="shared" si="7"/>
        <v>0.46434661490980067</v>
      </c>
      <c r="L79" s="3">
        <f>AVERAGE('8F'!$J78:$J108) + Calibration!$C$11</f>
        <v>406.29521298021643</v>
      </c>
      <c r="M79" s="3">
        <f>'8F'!K108</f>
        <v>584.91750139908027</v>
      </c>
      <c r="N79" s="3">
        <f>'8F'!L108</f>
        <v>602.60825980074651</v>
      </c>
      <c r="O79" s="3">
        <f t="shared" si="8"/>
        <v>1.0116039884293391</v>
      </c>
      <c r="Q79" s="3">
        <f>AVERAGE('7F'!$J222:$J252) + Calibration!$C$11</f>
        <v>400.70079989554608</v>
      </c>
      <c r="R79" s="3">
        <f>'7F'!K252</f>
        <v>687.38691741037837</v>
      </c>
      <c r="S79" s="3">
        <f>'7F'!L252</f>
        <v>592.16884612811691</v>
      </c>
      <c r="T79" s="3">
        <f t="shared" si="9"/>
        <v>1.6236093629326664</v>
      </c>
    </row>
    <row r="80" spans="1:20" x14ac:dyDescent="0.25">
      <c r="A80" s="3">
        <f t="shared" si="10"/>
        <v>8.9166666666666607</v>
      </c>
      <c r="B80" s="3">
        <f>AVERAGE('10F'!$J79:$J109) + Calibration!$C$11</f>
        <v>398.55620363764643</v>
      </c>
      <c r="C80" s="2">
        <f>'10F'!K109</f>
        <v>467.05152579601844</v>
      </c>
      <c r="D80" s="2">
        <f>'10F'!L109</f>
        <v>598.82701970311052</v>
      </c>
      <c r="E80" s="3">
        <f t="shared" si="6"/>
        <v>0.38791430620168926</v>
      </c>
      <c r="G80" s="3">
        <f>AVERAGE('9F'!$J79:$J109) + Calibration!$C$11</f>
        <v>399.28512597818383</v>
      </c>
      <c r="H80" s="3">
        <f>'9F'!K109</f>
        <v>473.56393004274355</v>
      </c>
      <c r="I80" s="3">
        <f>'9F'!L109</f>
        <v>603.47135546194966</v>
      </c>
      <c r="J80" s="3">
        <f t="shared" si="7"/>
        <v>0.42066830020264478</v>
      </c>
      <c r="L80" s="3">
        <f>AVERAGE('8F'!$J79:$J109) + Calibration!$C$11</f>
        <v>405.67673394794213</v>
      </c>
      <c r="M80" s="3">
        <f>'8F'!K109</f>
        <v>609.43940741097958</v>
      </c>
      <c r="N80" s="3">
        <f>'8F'!L109</f>
        <v>601.9095435459684</v>
      </c>
      <c r="O80" s="3">
        <f t="shared" si="8"/>
        <v>1.1539832738279103</v>
      </c>
      <c r="Q80" s="3">
        <f>AVERAGE('7F'!$J223:$J253) + Calibration!$C$11</f>
        <v>400.81927498438517</v>
      </c>
      <c r="R80" s="3">
        <f>'7F'!K253</f>
        <v>678.70374524795534</v>
      </c>
      <c r="S80" s="3">
        <f>'7F'!L253</f>
        <v>595.25136586097585</v>
      </c>
      <c r="T80" s="3">
        <f t="shared" si="9"/>
        <v>1.5737623839081576</v>
      </c>
    </row>
    <row r="81" spans="1:20" x14ac:dyDescent="0.25">
      <c r="A81" s="3">
        <f t="shared" si="10"/>
        <v>8.9999999999999947</v>
      </c>
      <c r="B81" s="3">
        <f>AVERAGE('10F'!$J80:$J110) + Calibration!$C$11</f>
        <v>398.60038084046892</v>
      </c>
      <c r="C81" s="2">
        <f>'10F'!K110</f>
        <v>467.89571867877021</v>
      </c>
      <c r="D81" s="2">
        <f>'10F'!L110</f>
        <v>601.25193139029386</v>
      </c>
      <c r="E81" s="3">
        <f t="shared" si="6"/>
        <v>0.39244509046039666</v>
      </c>
      <c r="G81" s="3">
        <f>AVERAGE('9F'!$J80:$J110) + Calibration!$C$11</f>
        <v>399.30721447919279</v>
      </c>
      <c r="H81" s="3">
        <f>'9F'!K110</f>
        <v>470.95093560952466</v>
      </c>
      <c r="I81" s="3">
        <f>'9F'!L110</f>
        <v>607.91015428527442</v>
      </c>
      <c r="J81" s="3">
        <f t="shared" si="7"/>
        <v>0.40574485235241858</v>
      </c>
      <c r="L81" s="3">
        <f>AVERAGE('8F'!$J80:$J110) + Calibration!$C$11</f>
        <v>405.11247274783074</v>
      </c>
      <c r="M81" s="3">
        <f>'8F'!K110</f>
        <v>594.88708894179069</v>
      </c>
      <c r="N81" s="3">
        <f>'8F'!L110</f>
        <v>600.14224401445938</v>
      </c>
      <c r="O81" s="3">
        <f t="shared" si="8"/>
        <v>1.0747637394179905</v>
      </c>
      <c r="Q81" s="3">
        <f>AVERAGE('7F'!$J224:$J254) + Calibration!$C$11</f>
        <v>400.6566238975509</v>
      </c>
      <c r="R81" s="3">
        <f>'7F'!K254</f>
        <v>702.38145837710283</v>
      </c>
      <c r="S81" s="3">
        <f>'7F'!L254</f>
        <v>594.14162916515443</v>
      </c>
      <c r="T81" s="3">
        <f t="shared" si="9"/>
        <v>1.7087791712305862</v>
      </c>
    </row>
    <row r="82" spans="1:20" x14ac:dyDescent="0.25">
      <c r="A82" s="3">
        <f t="shared" si="10"/>
        <v>9.0833333333333286</v>
      </c>
      <c r="B82" s="3">
        <f>AVERAGE('10F'!$J81:$J111) + Calibration!$C$11</f>
        <v>398.44977762530323</v>
      </c>
      <c r="C82" s="2">
        <f>'10F'!K111</f>
        <v>466.36816046320854</v>
      </c>
      <c r="D82" s="2">
        <f>'10F'!L111</f>
        <v>604.37555933225553</v>
      </c>
      <c r="E82" s="3">
        <f t="shared" si="6"/>
        <v>0.38464688575359146</v>
      </c>
      <c r="G82" s="3">
        <f>AVERAGE('9F'!$J81:$J111) + Calibration!$C$11</f>
        <v>399.40560830935095</v>
      </c>
      <c r="H82" s="3">
        <f>'9F'!K111</f>
        <v>472.03631956737371</v>
      </c>
      <c r="I82" s="3">
        <f>'9F'!L111</f>
        <v>607.70462145975876</v>
      </c>
      <c r="J82" s="3">
        <f t="shared" si="7"/>
        <v>0.41133454196254809</v>
      </c>
      <c r="L82" s="3">
        <f>AVERAGE('8F'!$J81:$J111) + Calibration!$C$11</f>
        <v>404.4076477570668</v>
      </c>
      <c r="M82" s="3">
        <f>'8F'!K111</f>
        <v>584.2742916989439</v>
      </c>
      <c r="N82" s="3">
        <f>'8F'!L111</f>
        <v>600.38883572909072</v>
      </c>
      <c r="O82" s="3">
        <f t="shared" si="8"/>
        <v>1.018651233323842</v>
      </c>
      <c r="Q82" s="3">
        <f>AVERAGE('7F'!$J225:$J255) + Calibration!$C$11</f>
        <v>400.55823006739269</v>
      </c>
      <c r="R82" s="3">
        <f>'7F'!K255</f>
        <v>702.14026730200567</v>
      </c>
      <c r="S82" s="3">
        <f>'7F'!L255</f>
        <v>593.73065804409828</v>
      </c>
      <c r="T82" s="3">
        <f t="shared" si="9"/>
        <v>1.7079704576943548</v>
      </c>
    </row>
    <row r="83" spans="1:20" x14ac:dyDescent="0.25">
      <c r="A83" s="3">
        <f t="shared" si="10"/>
        <v>9.1666666666666625</v>
      </c>
      <c r="B83" s="3">
        <f>AVERAGE('10F'!$J82:$J112) + Calibration!$C$11</f>
        <v>398.26704628381077</v>
      </c>
      <c r="C83" s="2">
        <f>'10F'!K112</f>
        <v>468.53892837890652</v>
      </c>
      <c r="D83" s="2">
        <f>'10F'!L112</f>
        <v>603.71794717658099</v>
      </c>
      <c r="E83" s="3">
        <f t="shared" si="6"/>
        <v>0.39797562124575137</v>
      </c>
      <c r="G83" s="3">
        <f>AVERAGE('9F'!$J82:$J112) + Calibration!$C$11</f>
        <v>399.78512952000995</v>
      </c>
      <c r="H83" s="3">
        <f>'9F'!K112</f>
        <v>471.39311388722263</v>
      </c>
      <c r="I83" s="3">
        <f>'9F'!L112</f>
        <v>606.14285886376445</v>
      </c>
      <c r="J83" s="3">
        <f t="shared" si="7"/>
        <v>0.40554246186450726</v>
      </c>
      <c r="L83" s="3">
        <f>AVERAGE('8F'!$J82:$J112) + Calibration!$C$11</f>
        <v>403.75704079927044</v>
      </c>
      <c r="M83" s="3">
        <f>'8F'!K112</f>
        <v>596.41465117733765</v>
      </c>
      <c r="N83" s="3">
        <f>'8F'!L112</f>
        <v>601.04644377476632</v>
      </c>
      <c r="O83" s="3">
        <f t="shared" si="8"/>
        <v>1.0910912002353241</v>
      </c>
      <c r="Q83" s="3">
        <f>AVERAGE('7F'!$J226:$J256) + Calibration!$C$11</f>
        <v>400.471884108903</v>
      </c>
      <c r="R83" s="3">
        <f>'7F'!K256</f>
        <v>702.78347700214204</v>
      </c>
      <c r="S83" s="3">
        <f>'7F'!L256</f>
        <v>594.59375370530131</v>
      </c>
      <c r="T83" s="3">
        <f t="shared" si="9"/>
        <v>1.7121022008299969</v>
      </c>
    </row>
    <row r="84" spans="1:20" x14ac:dyDescent="0.25">
      <c r="A84" s="3">
        <f t="shared" si="10"/>
        <v>9.2499999999999964</v>
      </c>
      <c r="B84" s="3">
        <f>AVERAGE('10F'!$J83:$J113) + Calibration!$C$11</f>
        <v>398.15861182431206</v>
      </c>
      <c r="C84" s="2">
        <f>'10F'!K113</f>
        <v>468.13695799369043</v>
      </c>
      <c r="D84" s="2">
        <f>'10F'!L113</f>
        <v>604.37555933225553</v>
      </c>
      <c r="E84" s="3">
        <f t="shared" si="6"/>
        <v>0.39631321888918386</v>
      </c>
      <c r="G84" s="3">
        <f>AVERAGE('9F'!$J83:$J113) + Calibration!$C$11</f>
        <v>399.85139522384145</v>
      </c>
      <c r="H84" s="3">
        <f>'9F'!K113</f>
        <v>471.15192281212541</v>
      </c>
      <c r="I84" s="3">
        <f>'9F'!L113</f>
        <v>605.69073021361851</v>
      </c>
      <c r="J84" s="3">
        <f t="shared" si="7"/>
        <v>0.40380122057492873</v>
      </c>
      <c r="L84" s="3">
        <f>AVERAGE('8F'!$J83:$J113) + Calibration!$C$11</f>
        <v>403.06426508580688</v>
      </c>
      <c r="M84" s="3">
        <f>'8F'!K113</f>
        <v>586.00288535692914</v>
      </c>
      <c r="N84" s="3">
        <f>'8F'!L113</f>
        <v>599.93675639893183</v>
      </c>
      <c r="O84" s="3">
        <f t="shared" si="8"/>
        <v>1.0360489698243265</v>
      </c>
      <c r="Q84" s="3">
        <f>AVERAGE('7F'!$J227:$J257) + Calibration!$C$11</f>
        <v>400.31927244658181</v>
      </c>
      <c r="R84" s="3">
        <f>'7F'!K257</f>
        <v>701.69808902430771</v>
      </c>
      <c r="S84" s="3">
        <f>'7F'!L257</f>
        <v>594.14162916515443</v>
      </c>
      <c r="T84" s="3">
        <f t="shared" si="9"/>
        <v>1.7068195440605751</v>
      </c>
    </row>
    <row r="85" spans="1:20" x14ac:dyDescent="0.25">
      <c r="A85" s="3">
        <f t="shared" si="10"/>
        <v>9.3333333333333304</v>
      </c>
      <c r="B85" s="3">
        <f>AVERAGE('10F'!$J84:$J114) + Calibration!$C$11</f>
        <v>398.26704628381077</v>
      </c>
      <c r="C85" s="2">
        <f>'10F'!K114</f>
        <v>466.81033472092122</v>
      </c>
      <c r="D85" s="2">
        <f>'10F'!L114</f>
        <v>604.1289676176242</v>
      </c>
      <c r="E85" s="3">
        <f t="shared" si="6"/>
        <v>0.3881859569531797</v>
      </c>
      <c r="G85" s="3">
        <f>AVERAGE('9F'!$J84:$J114) + Calibration!$C$11</f>
        <v>399.94979025882697</v>
      </c>
      <c r="H85" s="3">
        <f>'9F'!K114</f>
        <v>471.59414530966103</v>
      </c>
      <c r="I85" s="3">
        <f>'9F'!L114</f>
        <v>604.82763455241547</v>
      </c>
      <c r="J85" s="3">
        <f t="shared" si="7"/>
        <v>0.40574844247834319</v>
      </c>
      <c r="L85" s="3">
        <f>AVERAGE('8F'!$J84:$J114) + Calibration!$C$11</f>
        <v>402.46787475534603</v>
      </c>
      <c r="M85" s="3">
        <f>'8F'!K114</f>
        <v>618.12257957340262</v>
      </c>
      <c r="N85" s="3">
        <f>'8F'!L114</f>
        <v>600.59431923461932</v>
      </c>
      <c r="O85" s="3">
        <f t="shared" si="8"/>
        <v>1.2213322393783577</v>
      </c>
      <c r="Q85" s="3">
        <f>AVERAGE('7F'!$J228:$J258) + Calibration!$C$11</f>
        <v>400.33935270123999</v>
      </c>
      <c r="R85" s="3">
        <f>'7F'!K258</f>
        <v>678.06058378764203</v>
      </c>
      <c r="S85" s="3">
        <f>'7F'!L258</f>
        <v>593.73065804409828</v>
      </c>
      <c r="T85" s="3">
        <f t="shared" si="9"/>
        <v>1.5728379001600603</v>
      </c>
    </row>
    <row r="86" spans="1:20" x14ac:dyDescent="0.25">
      <c r="A86" s="3">
        <f t="shared" si="10"/>
        <v>9.4166666666666643</v>
      </c>
      <c r="B86" s="3">
        <f>AVERAGE('10F'!$J85:$J115) + Calibration!$C$11</f>
        <v>398.46383494814984</v>
      </c>
      <c r="C86" s="2">
        <f>'10F'!K115</f>
        <v>467.05152579601844</v>
      </c>
      <c r="D86" s="2">
        <f>'10F'!L115</f>
        <v>605.23865499345857</v>
      </c>
      <c r="E86" s="3">
        <f t="shared" si="6"/>
        <v>0.38843742420408339</v>
      </c>
      <c r="G86" s="3">
        <f>AVERAGE('9F'!$J85:$J115) + Calibration!$C$11</f>
        <v>400.04818408898512</v>
      </c>
      <c r="H86" s="3">
        <f>'9F'!K115</f>
        <v>467.05152579601844</v>
      </c>
      <c r="I86" s="3">
        <f>'9F'!L115</f>
        <v>599.93675639893183</v>
      </c>
      <c r="J86" s="3">
        <f t="shared" si="7"/>
        <v>0.37946466988478361</v>
      </c>
      <c r="L86" s="3">
        <f>AVERAGE('8F'!$J85:$J115) + Calibration!$C$11</f>
        <v>401.61043950789292</v>
      </c>
      <c r="M86" s="3">
        <f>'8F'!K115</f>
        <v>590.78669594566895</v>
      </c>
      <c r="N86" s="3">
        <f>'8F'!L115</f>
        <v>600.59431923461932</v>
      </c>
      <c r="O86" s="3">
        <f t="shared" si="8"/>
        <v>1.0713750071313912</v>
      </c>
      <c r="Q86" s="3">
        <f>AVERAGE('7F'!$J229:$J259) + Calibration!$C$11</f>
        <v>400.20882953992776</v>
      </c>
      <c r="R86" s="3">
        <f>'7F'!K259</f>
        <v>644.61426629839934</v>
      </c>
      <c r="S86" s="3">
        <f>'7F'!L259</f>
        <v>593.27853350395128</v>
      </c>
      <c r="T86" s="3">
        <f t="shared" si="9"/>
        <v>1.3841582526303247</v>
      </c>
    </row>
    <row r="87" spans="1:20" x14ac:dyDescent="0.25">
      <c r="A87" s="3">
        <f t="shared" si="10"/>
        <v>9.4999999999999982</v>
      </c>
      <c r="B87" s="3">
        <f>AVERAGE('10F'!$J86:$J116) + Calibration!$C$11</f>
        <v>398.55018070583498</v>
      </c>
      <c r="C87" s="2">
        <f>'10F'!K116</f>
        <v>467.25256123844218</v>
      </c>
      <c r="D87" s="2">
        <f>'10F'!L116</f>
        <v>604.82763455241547</v>
      </c>
      <c r="E87" s="3">
        <f t="shared" si="6"/>
        <v>0.38908695424616424</v>
      </c>
      <c r="G87" s="3">
        <f>AVERAGE('9F'!$J86:$J116) + Calibration!$C$11</f>
        <v>400.34135954195892</v>
      </c>
      <c r="H87" s="3">
        <f>'9F'!K116</f>
        <v>463.99635710508699</v>
      </c>
      <c r="I87" s="3">
        <f>'9F'!L116</f>
        <v>598.82701970311052</v>
      </c>
      <c r="J87" s="3">
        <f t="shared" si="7"/>
        <v>0.36050176038120763</v>
      </c>
      <c r="L87" s="3">
        <f>AVERAGE('8F'!$J86:$J116) + Calibration!$C$11</f>
        <v>400.88352722094726</v>
      </c>
      <c r="M87" s="3">
        <f>'8F'!K116</f>
        <v>604.65564506206272</v>
      </c>
      <c r="N87" s="3">
        <f>'8F'!L116</f>
        <v>601.25193139029386</v>
      </c>
      <c r="O87" s="3">
        <f t="shared" si="8"/>
        <v>1.1540367608289812</v>
      </c>
      <c r="Q87" s="3">
        <f>AVERAGE('7F'!$J230:$J260) + Calibration!$C$11</f>
        <v>400.16465253790983</v>
      </c>
      <c r="R87" s="3">
        <f>'7F'!K260</f>
        <v>664.15142677876645</v>
      </c>
      <c r="S87" s="3">
        <f>'7F'!L260</f>
        <v>591.92225441348558</v>
      </c>
      <c r="T87" s="3">
        <f t="shared" si="9"/>
        <v>1.4950545986087791</v>
      </c>
    </row>
    <row r="88" spans="1:20" x14ac:dyDescent="0.25">
      <c r="A88" s="3">
        <f t="shared" si="10"/>
        <v>9.5833333333333321</v>
      </c>
      <c r="B88" s="3">
        <f>AVERAGE('10F'!$J87:$J117) + Calibration!$C$11</f>
        <v>398.55018070583498</v>
      </c>
      <c r="C88" s="2">
        <f>'10F'!K117</f>
        <v>466.60935153830582</v>
      </c>
      <c r="D88" s="2">
        <f>'10F'!L117</f>
        <v>603.71794717658099</v>
      </c>
      <c r="E88" s="3">
        <f t="shared" si="6"/>
        <v>0.38544422016289814</v>
      </c>
      <c r="G88" s="3">
        <f>AVERAGE('9F'!$J87:$J117) + Calibration!$C$11</f>
        <v>400.62248591843689</v>
      </c>
      <c r="H88" s="3">
        <f>'9F'!K117</f>
        <v>463.55413460755125</v>
      </c>
      <c r="I88" s="3">
        <f>'9F'!L117</f>
        <v>599.93675639893183</v>
      </c>
      <c r="J88" s="3">
        <f t="shared" si="7"/>
        <v>0.35640516855912646</v>
      </c>
      <c r="L88" s="3">
        <f>AVERAGE('8F'!$J87:$J117) + Calibration!$C$11</f>
        <v>400.26504959430486</v>
      </c>
      <c r="M88" s="3">
        <f>'8F'!K117</f>
        <v>613.78099148219849</v>
      </c>
      <c r="N88" s="3">
        <f>'8F'!L117</f>
        <v>603.47135546194966</v>
      </c>
      <c r="O88" s="3">
        <f t="shared" si="8"/>
        <v>1.2092196350129711</v>
      </c>
      <c r="Q88" s="3">
        <f>AVERAGE('7F'!$J231:$J261) + Calibration!$C$11</f>
        <v>399.93774399359489</v>
      </c>
      <c r="R88" s="3">
        <f>'7F'!K261</f>
        <v>654.38287065849431</v>
      </c>
      <c r="S88" s="3">
        <f>'7F'!L261</f>
        <v>591.51123397244248</v>
      </c>
      <c r="T88" s="3">
        <f t="shared" si="9"/>
        <v>1.4410167244472358</v>
      </c>
    </row>
    <row r="89" spans="1:20" x14ac:dyDescent="0.25">
      <c r="A89" s="3">
        <f t="shared" si="10"/>
        <v>9.6666666666666661</v>
      </c>
      <c r="B89" s="3">
        <f>AVERAGE('10F'!$J88:$J118) + Calibration!$C$11</f>
        <v>398.33331178683761</v>
      </c>
      <c r="C89" s="2">
        <f>'10F'!K118</f>
        <v>466.36816046320854</v>
      </c>
      <c r="D89" s="2">
        <f>'10F'!L118</f>
        <v>601.4985231049252</v>
      </c>
      <c r="E89" s="3">
        <f t="shared" si="6"/>
        <v>0.38530647481020069</v>
      </c>
      <c r="G89" s="3">
        <f>AVERAGE('9F'!$J88:$J118) + Calibration!$C$11</f>
        <v>400.67670254577257</v>
      </c>
      <c r="H89" s="3">
        <f>'9F'!K118</f>
        <v>466.60935153830582</v>
      </c>
      <c r="I89" s="3">
        <f>'9F'!L118</f>
        <v>601.70405593044075</v>
      </c>
      <c r="J89" s="3">
        <f t="shared" si="7"/>
        <v>0.37340094161235982</v>
      </c>
      <c r="L89" s="3">
        <f>AVERAGE('8F'!$J88:$J118) + Calibration!$C$11</f>
        <v>399.79918242515629</v>
      </c>
      <c r="M89" s="3">
        <f>'8F'!K118</f>
        <v>571.00834439020468</v>
      </c>
      <c r="N89" s="3">
        <f>'8F'!L118</f>
        <v>603.26582263643411</v>
      </c>
      <c r="O89" s="3">
        <f t="shared" si="8"/>
        <v>0.96962071549183493</v>
      </c>
      <c r="Q89" s="3">
        <f>AVERAGE('7F'!$J232:$J262) + Calibration!$C$11</f>
        <v>399.69878637278401</v>
      </c>
      <c r="R89" s="3">
        <f>'7F'!K262</f>
        <v>638.74512401161883</v>
      </c>
      <c r="S89" s="3">
        <f>'7F'!L262</f>
        <v>589.94946726644912</v>
      </c>
      <c r="T89" s="3">
        <f t="shared" si="9"/>
        <v>1.3538076950834412</v>
      </c>
    </row>
    <row r="90" spans="1:20" x14ac:dyDescent="0.25">
      <c r="A90" s="3">
        <f t="shared" si="10"/>
        <v>9.75</v>
      </c>
      <c r="B90" s="3">
        <f>AVERAGE('10F'!$J89:$J119) + Calibration!$C$11</f>
        <v>398.38752961900065</v>
      </c>
      <c r="C90" s="2">
        <f>'10F'!K119</f>
        <v>466.81033472092122</v>
      </c>
      <c r="D90" s="2">
        <f>'10F'!L119</f>
        <v>600.59431923461932</v>
      </c>
      <c r="E90" s="3">
        <f t="shared" si="6"/>
        <v>0.38750361532887168</v>
      </c>
      <c r="G90" s="3">
        <f>AVERAGE('9F'!$J89:$J119) + Calibration!$C$11</f>
        <v>400.8734914109163</v>
      </c>
      <c r="H90" s="3">
        <f>'9F'!K119</f>
        <v>468.78011945400374</v>
      </c>
      <c r="I90" s="3">
        <f>'9F'!L119</f>
        <v>603.47135546194966</v>
      </c>
      <c r="J90" s="3">
        <f t="shared" si="7"/>
        <v>0.38458031400923531</v>
      </c>
      <c r="L90" s="3">
        <f>AVERAGE('8F'!$J89:$J119) + Calibration!$C$11</f>
        <v>399.31122775902156</v>
      </c>
      <c r="M90" s="3">
        <f>'8F'!K119</f>
        <v>560.39559538718083</v>
      </c>
      <c r="N90" s="3">
        <f>'8F'!L119</f>
        <v>601.70405593044075</v>
      </c>
      <c r="O90" s="3">
        <f t="shared" si="8"/>
        <v>0.91228026585429589</v>
      </c>
      <c r="Q90" s="3">
        <f>AVERAGE('7F'!$J233:$J263) + Calibration!$C$11</f>
        <v>399.77509150112866</v>
      </c>
      <c r="R90" s="3">
        <f>'7F'!K263</f>
        <v>665.23681073661533</v>
      </c>
      <c r="S90" s="3">
        <f>'7F'!L263</f>
        <v>591.05915875228243</v>
      </c>
      <c r="T90" s="3">
        <f t="shared" si="9"/>
        <v>1.5034077568427775</v>
      </c>
    </row>
    <row r="91" spans="1:20" x14ac:dyDescent="0.25">
      <c r="A91" s="3">
        <f t="shared" si="10"/>
        <v>9.8333333333333339</v>
      </c>
      <c r="B91" s="3">
        <f>AVERAGE('10F'!$J90:$J120) + Calibration!$C$11</f>
        <v>398.60439853799789</v>
      </c>
      <c r="C91" s="2">
        <f>'10F'!K120</f>
        <v>463.75516602998977</v>
      </c>
      <c r="D91" s="2">
        <f>'10F'!L120</f>
        <v>600.14224401445938</v>
      </c>
      <c r="E91" s="3">
        <f t="shared" si="6"/>
        <v>0.3689728579088748</v>
      </c>
      <c r="G91" s="3">
        <f>AVERAGE('9F'!$J90:$J120) + Calibration!$C$11</f>
        <v>401.20883561955719</v>
      </c>
      <c r="H91" s="3">
        <f>'9F'!K120</f>
        <v>467.45354442105759</v>
      </c>
      <c r="I91" s="3">
        <f>'9F'!L120</f>
        <v>602.60825980074651</v>
      </c>
      <c r="J91" s="3">
        <f t="shared" si="7"/>
        <v>0.37516825156104555</v>
      </c>
      <c r="L91" s="3">
        <f>AVERAGE('8F'!$J90:$J120) + Calibration!$C$11</f>
        <v>398.70479800404763</v>
      </c>
      <c r="M91" s="3">
        <f>'8F'!K120</f>
        <v>559.71218181454799</v>
      </c>
      <c r="N91" s="3">
        <f>'8F'!L120</f>
        <v>602.36166808611529</v>
      </c>
      <c r="O91" s="3">
        <f t="shared" si="8"/>
        <v>0.91184427806308788</v>
      </c>
      <c r="Q91" s="3">
        <f>AVERAGE('7F'!$J234:$J264) + Calibration!$C$11</f>
        <v>399.67669646614308</v>
      </c>
      <c r="R91" s="3">
        <f>'7F'!K264</f>
        <v>641.15708300241397</v>
      </c>
      <c r="S91" s="3">
        <f>'7F'!L264</f>
        <v>590.60703010213672</v>
      </c>
      <c r="T91" s="3">
        <f t="shared" si="9"/>
        <v>1.3675926129370541</v>
      </c>
    </row>
    <row r="92" spans="1:20" x14ac:dyDescent="0.25">
      <c r="A92" s="3">
        <f t="shared" si="10"/>
        <v>9.9166666666666679</v>
      </c>
      <c r="B92" s="3">
        <f>AVERAGE('10F'!$J91:$J121) + Calibration!$C$11</f>
        <v>398.87548548996278</v>
      </c>
      <c r="C92" s="2">
        <f>'10F'!K121</f>
        <v>465.52396758045688</v>
      </c>
      <c r="D92" s="2">
        <f>'10F'!L121</f>
        <v>602.36166808611529</v>
      </c>
      <c r="E92" s="3">
        <f t="shared" si="6"/>
        <v>0.37745496881891338</v>
      </c>
      <c r="G92" s="3">
        <f>AVERAGE('9F'!$J91:$J121) + Calibration!$C$11</f>
        <v>401.20883561955719</v>
      </c>
      <c r="H92" s="3">
        <f>'9F'!K121</f>
        <v>473.32273896764633</v>
      </c>
      <c r="I92" s="3">
        <f>'9F'!L121</f>
        <v>603.9234306821096</v>
      </c>
      <c r="J92" s="3">
        <f t="shared" si="7"/>
        <v>0.40840766790014266</v>
      </c>
      <c r="L92" s="3">
        <f>AVERAGE('8F'!$J91:$J121) + Calibration!$C$11</f>
        <v>398.23893183892193</v>
      </c>
      <c r="M92" s="3">
        <f>'8F'!K121</f>
        <v>551.27024896704518</v>
      </c>
      <c r="N92" s="3">
        <f>'8F'!L121</f>
        <v>599.48463185878495</v>
      </c>
      <c r="O92" s="3">
        <f t="shared" si="8"/>
        <v>0.86667286670511456</v>
      </c>
      <c r="Q92" s="3">
        <f>AVERAGE('7F'!$J235:$J265) + Calibration!$C$11</f>
        <v>399.71886522181029</v>
      </c>
      <c r="R92" s="3">
        <f>'7F'!K265</f>
        <v>641.35811442485237</v>
      </c>
      <c r="S92" s="3">
        <f>'7F'!L265</f>
        <v>591.05915875228243</v>
      </c>
      <c r="T92" s="3">
        <f t="shared" si="9"/>
        <v>1.3684923108904328</v>
      </c>
    </row>
    <row r="93" spans="1:20" x14ac:dyDescent="0.25">
      <c r="B93" s="3">
        <f>AVERAGE(B2:B92)</f>
        <v>399.47312397468039</v>
      </c>
      <c r="D93" s="3">
        <f>AVERAGE(D2:D92)</f>
        <v>601.21403989467171</v>
      </c>
      <c r="G93" s="3">
        <f>AVERAGE(G2:G92)</f>
        <v>399.3717176768252</v>
      </c>
      <c r="I93" s="3">
        <f>AVERAGE(I2:I92)</f>
        <v>601.7752807045598</v>
      </c>
      <c r="L93" s="3">
        <f>AVERAGE(L2:L92)</f>
        <v>402.71502379858492</v>
      </c>
      <c r="N93" s="3">
        <f>AVERAGE(N2:N92)</f>
        <v>600.64914310375286</v>
      </c>
      <c r="Q93" s="3">
        <f>AVERAGE(Q2:Q92)</f>
        <v>400.31784195955788</v>
      </c>
      <c r="S93" s="3">
        <f>AVERAGE(S2:S92)</f>
        <v>591.16692470471503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41814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-4.0969961073578247</v>
      </c>
      <c r="D11" s="2">
        <f>AVERAGE(E11:E14)</f>
        <v>404.09699610735782</v>
      </c>
      <c r="E11" s="2">
        <f>AVERAGE('7F'!N2)</f>
        <v>405.14997837930844</v>
      </c>
    </row>
    <row r="12" spans="1:5" x14ac:dyDescent="0.25">
      <c r="E12" s="2">
        <f>'8F'!N2</f>
        <v>406.08796304414591</v>
      </c>
    </row>
    <row r="13" spans="1:5" x14ac:dyDescent="0.25">
      <c r="E13" s="2">
        <f>'9F'!N2</f>
        <v>403.60576878075153</v>
      </c>
    </row>
    <row r="14" spans="1:5" x14ac:dyDescent="0.25">
      <c r="E14" s="2">
        <f>'10F'!N2</f>
        <v>401.54427422522554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7F</vt:lpstr>
      <vt:lpstr>8F</vt:lpstr>
      <vt:lpstr>9F</vt:lpstr>
      <vt:lpstr>10F</vt:lpstr>
      <vt:lpstr>7F - 8F - 9F - 10F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2015-04-24T04:00:40Z</dcterms:modified>
</cp:coreProperties>
</file>